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ИЗМЕНЕНИЯ в план № 8 от 09.12.2024\"/>
    </mc:Choice>
  </mc:AlternateContent>
  <xr:revisionPtr revIDLastSave="0" documentId="13_ncr:1_{669E6796-93D0-4ECD-BC0E-31F2D9AA4FC8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6" i="1" l="1"/>
  <c r="J368" i="1" l="1"/>
  <c r="J324" i="1"/>
  <c r="J377" i="1"/>
  <c r="J139" i="1" l="1"/>
  <c r="J259" i="1" l="1"/>
  <c r="J260" i="1"/>
  <c r="J261" i="1"/>
  <c r="J262" i="1"/>
  <c r="I444" i="1"/>
  <c r="I415" i="1"/>
  <c r="J450" i="1" l="1"/>
  <c r="I450" i="1"/>
  <c r="J415" i="1"/>
  <c r="J37" i="1"/>
  <c r="I37" i="1"/>
  <c r="I451" i="1" l="1"/>
  <c r="I38" i="1"/>
  <c r="I17" i="1"/>
  <c r="J17" i="1"/>
  <c r="J294" i="1"/>
  <c r="J142" i="1"/>
  <c r="I94" i="1"/>
  <c r="J94" i="1"/>
  <c r="I436" i="1"/>
  <c r="J436" i="1"/>
  <c r="J384" i="1" l="1"/>
  <c r="I385" i="1" s="1"/>
  <c r="J196" i="1" l="1"/>
  <c r="I197" i="1" s="1"/>
  <c r="J105" i="1" l="1"/>
  <c r="J133" i="1" l="1"/>
  <c r="I133" i="1"/>
  <c r="J150" i="1" l="1"/>
  <c r="I150" i="1"/>
  <c r="J430" i="1"/>
  <c r="I430" i="1"/>
  <c r="J422" i="1"/>
  <c r="I422" i="1"/>
  <c r="I431" i="1" l="1"/>
  <c r="I423" i="1"/>
  <c r="J457" i="1" l="1"/>
  <c r="I457" i="1"/>
  <c r="J444" i="1"/>
  <c r="I437" i="1" l="1"/>
  <c r="I458" i="1"/>
  <c r="I445" i="1"/>
  <c r="I416" i="1"/>
  <c r="N418" i="1" s="1"/>
  <c r="N459" i="1" l="1"/>
  <c r="N460" i="1" s="1"/>
  <c r="J174" i="1"/>
  <c r="J351" i="1" l="1"/>
  <c r="I351" i="1"/>
  <c r="J345" i="1"/>
  <c r="I345" i="1"/>
  <c r="I241" i="1"/>
  <c r="J233" i="1"/>
  <c r="I54" i="1"/>
  <c r="J54" i="1"/>
  <c r="I233" i="1"/>
  <c r="J223" i="1"/>
  <c r="I223" i="1"/>
  <c r="J216" i="1"/>
  <c r="I216" i="1"/>
  <c r="J44" i="1"/>
  <c r="I44" i="1"/>
  <c r="J209" i="1"/>
  <c r="I209" i="1"/>
  <c r="J203" i="1"/>
  <c r="I203" i="1"/>
  <c r="J25" i="1"/>
  <c r="I25" i="1"/>
  <c r="J31" i="1"/>
  <c r="I31" i="1"/>
  <c r="I352" i="1" l="1"/>
  <c r="I346" i="1"/>
  <c r="I142" i="1"/>
  <c r="I210" i="1"/>
  <c r="I234" i="1"/>
  <c r="I217" i="1"/>
  <c r="I204" i="1"/>
  <c r="I224" i="1"/>
  <c r="I32" i="1"/>
  <c r="I26" i="1"/>
  <c r="I175" i="1"/>
  <c r="J264" i="1" l="1"/>
  <c r="I264" i="1"/>
  <c r="J250" i="1"/>
  <c r="I250" i="1"/>
  <c r="J87" i="1"/>
  <c r="I87" i="1"/>
  <c r="I265" i="1" l="1"/>
  <c r="I88" i="1"/>
  <c r="I251" i="1"/>
  <c r="I55" i="1" l="1"/>
  <c r="J397" i="1" l="1"/>
  <c r="I397" i="1"/>
  <c r="I398" i="1" l="1"/>
  <c r="J181" i="1"/>
  <c r="J164" i="1"/>
  <c r="I165" i="1" l="1"/>
  <c r="I182" i="1"/>
  <c r="I377" i="1"/>
  <c r="J119" i="1"/>
  <c r="I119" i="1"/>
  <c r="J334" i="1"/>
  <c r="I113" i="1"/>
  <c r="J113" i="1"/>
  <c r="I120" i="1" l="1"/>
  <c r="I114" i="1"/>
  <c r="J241" i="1" l="1"/>
  <c r="I105" i="1"/>
  <c r="I242" i="1" l="1"/>
  <c r="I134" i="1"/>
  <c r="J62" i="1"/>
  <c r="I62" i="1"/>
  <c r="I63" i="1" l="1"/>
  <c r="I18" i="1"/>
  <c r="M20" i="1" s="1"/>
  <c r="J189" i="1" l="1"/>
  <c r="I190" i="1" l="1"/>
  <c r="M182" i="1" s="1"/>
  <c r="I294" i="1"/>
  <c r="I295" i="1" l="1"/>
  <c r="J124" i="1" l="1"/>
  <c r="I124" i="1"/>
  <c r="I151" i="1" l="1"/>
  <c r="I125" i="1"/>
  <c r="J391" i="1" l="1"/>
  <c r="I391" i="1"/>
  <c r="I368" i="1"/>
  <c r="J340" i="1"/>
  <c r="I340" i="1"/>
  <c r="I334" i="1"/>
  <c r="I324" i="1"/>
  <c r="J73" i="1"/>
  <c r="I73" i="1"/>
  <c r="M152" i="1" l="1"/>
  <c r="M140" i="1"/>
  <c r="N152" i="1"/>
  <c r="M143" i="1"/>
  <c r="I106" i="1"/>
  <c r="I45" i="1"/>
  <c r="I95" i="1"/>
  <c r="I392" i="1"/>
  <c r="I325" i="1"/>
  <c r="M400" i="1" s="1"/>
  <c r="M401" i="1" s="1"/>
  <c r="I341" i="1"/>
  <c r="I74" i="1"/>
  <c r="I335" i="1"/>
  <c r="I378" i="1"/>
  <c r="I369" i="1"/>
  <c r="I143" i="1"/>
</calcChain>
</file>

<file path=xl/sharedStrings.xml><?xml version="1.0" encoding="utf-8"?>
<sst xmlns="http://schemas.openxmlformats.org/spreadsheetml/2006/main" count="770" uniqueCount="200">
  <si>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</si>
  <si>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</si>
  <si>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</si>
  <si>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</si>
  <si>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</si>
  <si>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</si>
  <si>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</si>
  <si>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</si>
  <si>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</si>
  <si>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</si>
  <si>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</si>
  <si>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</si>
  <si>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</si>
  <si>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</si>
  <si>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</si>
  <si>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</si>
  <si>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</si>
  <si>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</si>
  <si>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</si>
  <si>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</si>
  <si>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</si>
  <si>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</si>
  <si>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</si>
  <si>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</si>
  <si>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</si>
  <si>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</si>
  <si>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</si>
  <si>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</si>
  <si>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</si>
  <si>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</si>
  <si>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</si>
  <si>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</si>
  <si>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</si>
  <si>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</si>
  <si>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</si>
  <si>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</si>
  <si>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</si>
  <si>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</si>
  <si>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</si>
  <si>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</si>
  <si>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</si>
  <si>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</si>
  <si>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</si>
  <si>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</si>
  <si>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</si>
  <si>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</si>
  <si>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</si>
  <si>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</si>
  <si>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</si>
  <si>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</si>
  <si>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</si>
  <si>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</si>
  <si>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</si>
  <si>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</si>
  <si>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</si>
  <si>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</si>
  <si>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</si>
  <si>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</si>
  <si>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</si>
  <si>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</si>
  <si>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</si>
  <si>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</si>
  <si>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</si>
  <si>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</si>
  <si>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</si>
  <si>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</si>
  <si>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</si>
  <si>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</si>
  <si>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</si>
  <si>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</si>
  <si>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</si>
  <si>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</si>
  <si>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</si>
  <si>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</si>
  <si>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</si>
  <si>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</si>
  <si>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</si>
  <si>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</si>
  <si>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</si>
  <si>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</si>
  <si>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</si>
  <si>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</si>
  <si>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</si>
  <si>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</si>
  <si>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</si>
  <si>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</si>
  <si>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</si>
  <si>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</si>
  <si>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</si>
  <si>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</si>
  <si>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</si>
  <si>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</si>
  <si>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</si>
  <si>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1. В рамках субсидии на иные цели (КВФО 5):</t>
  </si>
  <si>
    <t>Код субсидий</t>
  </si>
  <si>
    <t>150</t>
  </si>
  <si>
    <t>Выплаты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</si>
  <si>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</si>
  <si>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</si>
  <si>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</si>
  <si>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 xml:space="preserve"> </t>
  </si>
  <si>
    <t xml:space="preserve">  </t>
  </si>
  <si>
    <t>Компьютерное оборудование и оргтехника</t>
  </si>
  <si>
    <t>Мягкий инвентарь для клуба знаменной группы (аксельбанты, перевязь)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</si>
  <si>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</si>
  <si>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</si>
  <si>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</si>
  <si>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</si>
  <si>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</si>
  <si>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</si>
  <si>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Проведение мероприятия День Победы</t>
  </si>
  <si>
    <t>Коммунальные услуги (оказание услуг по обращению с ТКО)</t>
  </si>
  <si>
    <t>Медицинские услуги (медицинский осмотр)</t>
  </si>
  <si>
    <t>Сопровождение 1С:БГУ</t>
  </si>
  <si>
    <t xml:space="preserve"> Изменения вносимые в рамках субсидий на иные цели: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</si>
  <si>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</si>
  <si>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</si>
  <si>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Техническое обслуживание АИТП по адресу: ул.Мира,15</t>
  </si>
  <si>
    <t xml:space="preserve">Содержание и ремонт сценической площадки </t>
  </si>
  <si>
    <t>Ежемесячный взнос на капитальный ремонт общего имущества  в многоквартирном доме (адреса: Победы 3, Победы 7, Пионерская 5-17)</t>
  </si>
  <si>
    <t>Ежемесячный взнос на капитальный ремонт общего имущества  в многоквартирном доме (адрес:Мира 25)</t>
  </si>
  <si>
    <t>Ремонт звукового оборудования и оргтехники (ноутбук, МФУ)</t>
  </si>
  <si>
    <t>Заправка и чистка картриджей</t>
  </si>
  <si>
    <t>Электроэнергия</t>
  </si>
  <si>
    <t>Ремонт охранно-пожарной сигнализации</t>
  </si>
  <si>
    <t>Приобретение сменных фильтров для вентиляционной системы</t>
  </si>
  <si>
    <t>Электроэнергия по адресам:ул.Мира , д.15;пр.Победы, д.3;пр.Победы, д.7</t>
  </si>
  <si>
    <t xml:space="preserve">Теплоэнергия I полугодие по адресам:;ул.Мира,15 </t>
  </si>
  <si>
    <t>Теплоэнергия II полугодие по адресам:;ул.Мира,15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</si>
  <si>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</si>
  <si>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Проведение мероприятия Масленица</t>
  </si>
  <si>
    <t>Субсидия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</si>
  <si>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Проведение мероприятия День молодежи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</si>
  <si>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</si>
  <si>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Уточнение плановых доходов - перераспределение средств в связи с экономией на основании письма от 14.08.24 (уведомление об изменении суммы бюджетных ассигнований и лимитов бюджетных обязательств №184 от 09.09.24 ) </t>
  </si>
  <si>
    <t>Уточнение плановых доходов  - перераспределение средств в связи с экономией на основании письма от 14.08.24  (уведомление об изменении суммы бюджетных ассигнований и лимитов бюджетных обязательств №184  от 03.10.24 в соотв.с решением СД от 24.09.24 № 2/7)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</si>
  <si>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</si>
  <si>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</si>
  <si>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Общестроительные работы (1-ый этаж).  Выполнение работ по ремонту административного здания по адресу: г.Кириши, ул.Мира д.15 (МАУ "Восход")</t>
  </si>
  <si>
    <t>уточнение плановых расходов (экономия по результатам проведения закупки)</t>
  </si>
  <si>
    <t>Комплектующие для формирования ОС (для костюмов знаменной группы)</t>
  </si>
  <si>
    <t>Спецодежда для технического отдела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</si>
  <si>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 (День города)</t>
  </si>
  <si>
    <t>Уведомление об изменении бюджетных ассигнований и бюджетных обязательств № 253 от 29.11.2024г. (Постановление от 25.11.2024г. № 2176 "О предоставлении средств из резервного фонда администрации муниципального образования Киришский муниципальный район")</t>
  </si>
  <si>
    <t>Услуги по музыкальной редактуре, записи вокальной партии и инструментальной аранжировке существующей версии Гимна города Кириши</t>
  </si>
  <si>
    <t>Услуги по изготовлению ролика на Гимн города Кириши</t>
  </si>
  <si>
    <t>Услуги Интернет (пр.Победы,7)</t>
  </si>
  <si>
    <t>Техническое обслуживание автоматической пожарной сигнализации и системы оповещения о пожаре  АПС и СО (ул.Мира, д.25)</t>
  </si>
  <si>
    <t>Огнезащитная обработка пола сцены по адресу: ул. Мира, д. 15</t>
  </si>
  <si>
    <t>Огнезащитная обработка занавеси по адресу: ул. Мира, д. 15</t>
  </si>
  <si>
    <t xml:space="preserve">Работы по очистке крыш от снега и наледи в зимний период (Мира,15) </t>
  </si>
  <si>
    <t xml:space="preserve">Работы по очистке снежных масс территории по адресу: ул. Мира, д. 15 </t>
  </si>
  <si>
    <t>Техническое обследование и грузовые испытания механики сцены (Мира,15)</t>
  </si>
  <si>
    <t xml:space="preserve">Работа по дератизации помещений по адресу: ул. Мира д.15, пр,Победы 3 </t>
  </si>
  <si>
    <t>Работы по дезинсекции помещений МАУ "МДЦ" Восход"</t>
  </si>
  <si>
    <t>Испытание средств защиты: боты диэлектрические, перчатки диэлектрические, указатель напряжения</t>
  </si>
  <si>
    <t>Содержание и ремонт общего имущества многоквартирного дома (ул.Мира,д.25)</t>
  </si>
  <si>
    <t>Содержание и ремонт общего имущества многоквартирного дома (пр.Победы,3, пр. Победы, 7)</t>
  </si>
  <si>
    <t>Сборка компьютера</t>
  </si>
  <si>
    <t>Стирка , глажка, химчистка флага, костюмов</t>
  </si>
  <si>
    <t>Промывка системы</t>
  </si>
  <si>
    <t>Доброволец Киришского района (Организация кофе-брейка)</t>
  </si>
  <si>
    <t>Доброволец Киришского района (приобретение продуктов для кофе-брейка)</t>
  </si>
  <si>
    <t>Доброволец Киришского района (приобретение хозтоваров для организации для кофе-брейка)</t>
  </si>
  <si>
    <t>Установка, поверка приборов учета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</si>
  <si>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</si>
  <si>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Букеты для вручения участникам мероприятия</t>
  </si>
  <si>
    <t>Услуги пультовой охраны по адресу: ул.Мира,15</t>
  </si>
  <si>
    <t>Обучение по программе «Эксплуатация и безопасное обслуживание электрических установок" (16 часов)</t>
  </si>
  <si>
    <t>Обучение по программе «Эксплуатация и безопасное обслуживание тепловых энергоустановок"</t>
  </si>
  <si>
    <t>Обучение по программе "Общие вопросы по охране труда и функционированию СУОТ"</t>
  </si>
  <si>
    <t xml:space="preserve">Гигиеническая аттестация постоянных работников </t>
  </si>
  <si>
    <t xml:space="preserve">Гигиеническая аттестация принимаемых работников </t>
  </si>
  <si>
    <t>Медицинские услуги (псих.освидет.)</t>
  </si>
  <si>
    <t>Охранные услуги на платных мероприятиях:</t>
  </si>
  <si>
    <t xml:space="preserve">Сбор с учреждения(победителя) по результатам проведения электронной процедуры </t>
  </si>
  <si>
    <t>Предоставление простой неисключительной лицензии (антивирус)</t>
  </si>
  <si>
    <t>Курс по бэлтингу Дарьи Манаковой (для руководителя «БРЭВИС»)</t>
  </si>
  <si>
    <t xml:space="preserve">Запись фонограмм </t>
  </si>
  <si>
    <t xml:space="preserve">Комиссия за предоставление услуг торгового эквайринга с использованием банковских карт </t>
  </si>
  <si>
    <t>Охранные услуги на мероприятиях (Молодежная дискотека)</t>
  </si>
  <si>
    <t>Молодежная дискотека (оплата работы привлеченных специалистов (звукорежиссер(диджей)</t>
  </si>
  <si>
    <t>Подписка на журналы ("Госзаказ в вопросах и ответах", "Справочник кадровика")</t>
  </si>
  <si>
    <t>Размещение информации</t>
  </si>
  <si>
    <t>Услуги курьерской почты</t>
  </si>
  <si>
    <t>Услуги по оформлению, организации и проведению мероприятий</t>
  </si>
  <si>
    <t>Гладильная доска</t>
  </si>
  <si>
    <t>Увлажнитель воздуха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</si>
  <si>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</si>
  <si>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</si>
  <si>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</si>
  <si>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Шары для оформления мероприятия</t>
  </si>
  <si>
    <t>Материалы, реквизит для проведения мероприятий</t>
  </si>
  <si>
    <t>Информационная табличка</t>
  </si>
  <si>
    <t>Услуги пультовой охраны по адресу: ул. Мира, д. 15</t>
  </si>
  <si>
    <t>Замена фискального накопителя (на срок 36 мес.)</t>
  </si>
  <si>
    <t>Услуги ОФД (на срок 13 мес.)</t>
  </si>
  <si>
    <t>Техническое обслуживание, ремонт и круглогодичный мониторинг средств сигнализации (ТС) (ул.Мира,15)</t>
  </si>
  <si>
    <t>Работы по договорам подряда на мероприятиях</t>
  </si>
  <si>
    <t>Обучение по программе повышения квалификации "Организация закупок по правилам контрактной системы с учетом актуальных требований законодательства" 144 ак.ч.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</si>
</sst>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3" fillId="0" borderId="0" xfId="0" applyNumberFormat="1" applyFont="1" applyAlignment="1">
      <alignment horizontal="center" wrapText="1"/>
    </xf>
    <xf numFmtId="0" fontId="6" fillId="0" borderId="0" xfId="0" applyFont="1"/>
    <xf numFmtId="164" fontId="4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164" fontId="8" fillId="0" borderId="0" xfId="0" applyNumberFormat="1" applyFont="1"/>
    <xf numFmtId="0" fontId="9" fillId="2" borderId="0" xfId="0" applyFont="1" applyFill="1" applyAlignment="1">
      <alignment horizontal="left" vertical="center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12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" fontId="12" fillId="0" borderId="0" xfId="0" applyNumberFormat="1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164" fontId="11" fillId="0" borderId="0" xfId="0" applyNumberFormat="1" applyFont="1" applyAlignment="1">
      <alignment wrapText="1"/>
    </xf>
    <xf numFmtId="0" fontId="7" fillId="0" borderId="1" xfId="0" applyFont="1" applyBorder="1" applyAlignment="1">
      <alignment wrapText="1"/>
    </xf>
    <xf numFmtId="0" fontId="9" fillId="0" borderId="0" xfId="0" applyFont="1"/>
    <xf numFmtId="0" fontId="6" fillId="0" borderId="0" xfId="0" applyFont="1" applyAlignment="1">
      <alignment vertical="top"/>
    </xf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4" fontId="13" fillId="0" borderId="0" xfId="0" applyNumberFormat="1" applyFont="1" applyAlignment="1">
      <alignment wrapText="1"/>
    </xf>
    <xf numFmtId="4" fontId="9" fillId="0" borderId="0" xfId="0" applyNumberFormat="1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164" fontId="17" fillId="0" borderId="0" xfId="0" applyNumberFormat="1" applyFont="1"/>
    <xf numFmtId="164" fontId="19" fillId="0" borderId="0" xfId="0" applyNumberFormat="1" applyFont="1" applyAlignment="1">
      <alignment wrapText="1"/>
    </xf>
    <xf numFmtId="4" fontId="19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164" fontId="21" fillId="0" borderId="0" xfId="0" applyNumberFormat="1" applyFont="1" applyAlignment="1">
      <alignment wrapText="1"/>
    </xf>
    <xf numFmtId="4" fontId="17" fillId="0" borderId="0" xfId="0" applyNumberFormat="1" applyFont="1"/>
    <xf numFmtId="164" fontId="20" fillId="0" borderId="0" xfId="0" applyNumberFormat="1" applyFont="1" applyAlignment="1">
      <alignment wrapText="1"/>
    </xf>
    <xf numFmtId="4" fontId="21" fillId="0" borderId="0" xfId="0" applyNumberFormat="1" applyFont="1" applyAlignment="1">
      <alignment wrapText="1"/>
    </xf>
    <xf numFmtId="164" fontId="15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164" fontId="22" fillId="0" borderId="0" xfId="0" applyNumberFormat="1" applyFont="1" applyAlignment="1">
      <alignment vertical="center"/>
    </xf>
    <xf numFmtId="4" fontId="23" fillId="0" borderId="0" xfId="0" applyNumberFormat="1" applyFont="1" applyAlignment="1">
      <alignment wrapText="1"/>
    </xf>
    <xf numFmtId="164" fontId="23" fillId="0" borderId="0" xfId="0" applyNumberFormat="1" applyFont="1" applyAlignment="1">
      <alignment wrapText="1"/>
    </xf>
    <xf numFmtId="164" fontId="16" fillId="0" borderId="0" xfId="0" applyNumberFormat="1" applyFont="1"/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45;%203%20&#1082;%20&#1055;&#1086;&#1088;&#1103;&#1076;&#1082;&#1091;%200707%20&#1050;&#1042;&#1060;&#1054;%202,4,5%20&#1056;&#1040;&#1057;&#1061;&#1054;&#1044;&#1067;_2024%20&#1076;&#1083;&#1103;%20&#1087;&#1086;&#1103;&#1089;&#1085;&#1080;&#1090;&#1077;&#1083;&#1100;&#1085;&#1086;&#1081;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новый лист по взносам"/>
      <sheetName val="Лист2"/>
      <sheetName val="Лист3"/>
      <sheetName val="Лист5"/>
      <sheetName val="Лист6"/>
      <sheetName val="0707 Лист7"/>
      <sheetName val="Лист8"/>
    </sheetNames>
    <sheetDataSet>
      <sheetData sheetId="0"/>
      <sheetData sheetId="1"/>
      <sheetData sheetId="2"/>
      <sheetData sheetId="3"/>
      <sheetData sheetId="4"/>
      <sheetData sheetId="5">
        <row r="59">
          <cell r="CL59">
            <v>157.38999999999999</v>
          </cell>
          <cell r="CM59">
            <v>0</v>
          </cell>
        </row>
        <row r="60">
          <cell r="CL60">
            <v>731.35</v>
          </cell>
          <cell r="CM60">
            <v>0</v>
          </cell>
        </row>
        <row r="61">
          <cell r="CL61">
            <v>839.86</v>
          </cell>
          <cell r="CM61">
            <v>0</v>
          </cell>
        </row>
        <row r="62">
          <cell r="CL62">
            <v>726.63</v>
          </cell>
          <cell r="CM62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65"/>
  <sheetViews>
    <sheetView tabSelected="1" topLeftCell="A370" zoomScaleNormal="100" workbookViewId="0">
      <selection activeCell="J391" sqref="J391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8.7109375" style="1" customWidth="1"/>
    <col min="12" max="12" width="11.28515625" style="1" customWidth="1"/>
    <col min="13" max="13" width="11.42578125" style="83" customWidth="1"/>
    <col min="14" max="14" width="11.7109375" style="83" customWidth="1"/>
    <col min="15" max="15" width="9.85546875" style="84" customWidth="1"/>
    <col min="16" max="16" width="8.85546875" style="1" customWidth="1"/>
    <col min="17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8" s="14" customFormat="1" ht="14.25" customHeight="1" x14ac:dyDescent="0.2">
      <c r="M1" s="83"/>
      <c r="N1" s="83"/>
      <c r="O1" s="84"/>
      <c r="P1" s="1"/>
      <c r="Q1" s="1"/>
      <c r="R1" s="1"/>
    </row>
    <row r="2" spans="1:18" s="14" customFormat="1" ht="18" customHeight="1" x14ac:dyDescent="0.2">
      <c r="A2" s="14" t="s">
        <v>100</v>
      </c>
      <c r="B2" s="150" t="s">
        <v>26</v>
      </c>
      <c r="C2" s="150"/>
      <c r="D2" s="150"/>
      <c r="E2" s="150"/>
      <c r="F2" s="150"/>
      <c r="G2" s="150"/>
      <c r="H2" s="150"/>
      <c r="I2" s="150"/>
      <c r="J2" s="150"/>
      <c r="K2" s="150"/>
      <c r="M2" s="83"/>
      <c r="N2" s="83"/>
      <c r="O2" s="84"/>
      <c r="P2" s="1"/>
      <c r="Q2" s="1"/>
      <c r="R2" s="1"/>
    </row>
    <row r="3" spans="1:18" s="14" customFormat="1" ht="22.9" customHeight="1" x14ac:dyDescent="0.2">
      <c r="B3" s="135" t="s">
        <v>17</v>
      </c>
      <c r="C3" s="151"/>
      <c r="D3" s="39"/>
      <c r="E3" s="39"/>
      <c r="F3" s="39"/>
      <c r="G3" s="39"/>
      <c r="H3" s="39"/>
      <c r="I3" s="39"/>
      <c r="J3" s="39"/>
      <c r="K3" s="33"/>
      <c r="M3" s="83"/>
      <c r="N3" s="83"/>
      <c r="O3" s="84"/>
      <c r="P3" s="1"/>
      <c r="Q3" s="1"/>
      <c r="R3" s="1"/>
    </row>
    <row r="4" spans="1:18" s="14" customFormat="1" ht="11.45" customHeight="1" x14ac:dyDescent="0.2">
      <c r="M4" s="83"/>
      <c r="N4" s="83"/>
      <c r="O4" s="84"/>
      <c r="P4" s="1"/>
      <c r="Q4" s="1"/>
      <c r="R4" s="1"/>
    </row>
    <row r="5" spans="1:18" s="17" customFormat="1" ht="16.5" customHeight="1" x14ac:dyDescent="0.2">
      <c r="B5" s="34" t="s">
        <v>22</v>
      </c>
      <c r="C5" s="34"/>
      <c r="D5" s="34"/>
      <c r="E5" s="34"/>
      <c r="F5" s="34"/>
      <c r="G5" s="34"/>
      <c r="H5" s="34"/>
      <c r="I5" s="34"/>
      <c r="J5" s="34"/>
      <c r="K5" s="34"/>
      <c r="M5" s="85"/>
      <c r="N5" s="85"/>
      <c r="O5" s="86"/>
      <c r="P5" s="2"/>
      <c r="Q5" s="2"/>
      <c r="R5" s="2"/>
    </row>
    <row r="6" spans="1:18" s="16" customFormat="1" ht="34.15" customHeight="1" x14ac:dyDescent="0.25">
      <c r="B6" s="152" t="s">
        <v>86</v>
      </c>
      <c r="C6" s="152"/>
      <c r="D6" s="152"/>
      <c r="E6" s="152"/>
      <c r="F6" s="152"/>
      <c r="G6" s="152"/>
      <c r="H6" s="152"/>
      <c r="I6" s="152"/>
      <c r="J6" s="152"/>
      <c r="K6" s="152"/>
      <c r="M6" s="87"/>
      <c r="N6" s="87"/>
      <c r="O6" s="87"/>
      <c r="P6" s="45"/>
      <c r="Q6" s="45"/>
      <c r="R6" s="45"/>
    </row>
    <row r="7" spans="1:18" s="14" customFormat="1" x14ac:dyDescent="0.2">
      <c r="M7" s="83"/>
      <c r="N7" s="83"/>
      <c r="O7" s="84"/>
      <c r="P7" s="1"/>
      <c r="Q7" s="1"/>
      <c r="R7" s="1"/>
    </row>
    <row r="8" spans="1:18" s="17" customFormat="1" x14ac:dyDescent="0.2">
      <c r="B8" s="134" t="s">
        <v>0</v>
      </c>
      <c r="C8" s="134"/>
      <c r="D8" s="134"/>
      <c r="E8" s="134"/>
      <c r="F8" s="134"/>
      <c r="G8" s="134"/>
      <c r="H8" s="18"/>
      <c r="I8" s="18"/>
      <c r="J8" s="18"/>
      <c r="K8" s="18"/>
      <c r="L8" s="18"/>
      <c r="M8" s="88"/>
      <c r="N8" s="88"/>
      <c r="O8" s="86"/>
      <c r="P8" s="2"/>
      <c r="Q8" s="2"/>
      <c r="R8" s="2"/>
    </row>
    <row r="9" spans="1:18" s="2" customFormat="1" ht="37.9" hidden="1" customHeight="1" x14ac:dyDescent="0.2">
      <c r="B9" s="154" t="s">
        <v>129</v>
      </c>
      <c r="C9" s="154"/>
      <c r="D9" s="154"/>
      <c r="E9" s="154"/>
      <c r="F9" s="154"/>
      <c r="G9" s="154"/>
      <c r="H9" s="154"/>
      <c r="I9" s="154"/>
      <c r="J9" s="154"/>
      <c r="K9" s="154"/>
      <c r="L9" s="46"/>
      <c r="M9" s="85"/>
      <c r="N9" s="85"/>
      <c r="O9" s="86"/>
    </row>
    <row r="10" spans="1:18" s="2" customFormat="1" ht="13.9" hidden="1" customHeight="1" x14ac:dyDescent="0.2">
      <c r="B10" s="43"/>
      <c r="C10" s="43"/>
      <c r="D10" s="43"/>
      <c r="E10" s="43"/>
      <c r="F10" s="43"/>
      <c r="G10" s="43"/>
      <c r="H10" s="43"/>
      <c r="I10" s="43"/>
      <c r="J10" s="43"/>
      <c r="K10" s="43"/>
      <c r="M10" s="85"/>
      <c r="N10" s="85"/>
      <c r="O10" s="86"/>
    </row>
    <row r="11" spans="1:18" s="2" customFormat="1" ht="38.450000000000003" hidden="1" customHeight="1" x14ac:dyDescent="0.2">
      <c r="B11" s="128" t="s">
        <v>3</v>
      </c>
      <c r="C11" s="129"/>
      <c r="D11" s="129"/>
      <c r="E11" s="129"/>
      <c r="F11" s="129"/>
      <c r="G11" s="130"/>
      <c r="H11" s="3" t="s">
        <v>4</v>
      </c>
      <c r="I11" s="3" t="s">
        <v>6</v>
      </c>
      <c r="J11" s="3" t="s">
        <v>7</v>
      </c>
      <c r="K11" s="3" t="s">
        <v>2</v>
      </c>
      <c r="M11" s="85"/>
      <c r="N11" s="85"/>
      <c r="O11" s="86"/>
    </row>
    <row r="12" spans="1:18" s="45" customFormat="1" ht="69" hidden="1" customHeight="1" x14ac:dyDescent="0.2">
      <c r="B12" s="131" t="s">
        <v>110</v>
      </c>
      <c r="C12" s="132"/>
      <c r="D12" s="132"/>
      <c r="E12" s="132"/>
      <c r="F12" s="132"/>
      <c r="G12" s="133"/>
      <c r="H12" s="58" t="s">
        <v>45</v>
      </c>
      <c r="I12" s="59"/>
      <c r="J12" s="59"/>
      <c r="K12" s="60" t="s">
        <v>135</v>
      </c>
      <c r="L12" s="2"/>
      <c r="M12" s="87"/>
      <c r="N12" s="87"/>
      <c r="O12" s="89"/>
    </row>
    <row r="13" spans="1:18" s="45" customFormat="1" ht="67.5" hidden="1" customHeight="1" x14ac:dyDescent="0.2">
      <c r="B13" s="131" t="s">
        <v>130</v>
      </c>
      <c r="C13" s="132"/>
      <c r="D13" s="132"/>
      <c r="E13" s="132"/>
      <c r="F13" s="132"/>
      <c r="G13" s="133"/>
      <c r="H13" s="58" t="s">
        <v>45</v>
      </c>
      <c r="I13" s="59"/>
      <c r="J13" s="59"/>
      <c r="K13" s="60" t="s">
        <v>135</v>
      </c>
      <c r="L13" s="2"/>
      <c r="M13" s="87"/>
      <c r="N13" s="87"/>
      <c r="O13" s="89"/>
    </row>
    <row r="14" spans="1:18" s="45" customFormat="1" ht="68.25" hidden="1" customHeight="1" x14ac:dyDescent="0.2">
      <c r="B14" s="131" t="s">
        <v>131</v>
      </c>
      <c r="C14" s="132"/>
      <c r="D14" s="132"/>
      <c r="E14" s="132"/>
      <c r="F14" s="132"/>
      <c r="G14" s="133"/>
      <c r="H14" s="58" t="s">
        <v>45</v>
      </c>
      <c r="I14" s="59"/>
      <c r="J14" s="59"/>
      <c r="K14" s="60" t="s">
        <v>135</v>
      </c>
      <c r="L14" s="2"/>
      <c r="M14" s="87"/>
      <c r="N14" s="87"/>
      <c r="O14" s="89"/>
    </row>
    <row r="15" spans="1:18" s="45" customFormat="1" ht="63" hidden="1" customHeight="1" x14ac:dyDescent="0.2">
      <c r="B15" s="131" t="s">
        <v>132</v>
      </c>
      <c r="C15" s="132"/>
      <c r="D15" s="132"/>
      <c r="E15" s="132"/>
      <c r="F15" s="132"/>
      <c r="G15" s="133"/>
      <c r="H15" s="58" t="s">
        <v>45</v>
      </c>
      <c r="I15" s="59"/>
      <c r="J15" s="59"/>
      <c r="K15" s="60" t="s">
        <v>134</v>
      </c>
      <c r="L15" s="2"/>
      <c r="M15" s="87"/>
      <c r="N15" s="87"/>
      <c r="O15" s="89"/>
    </row>
    <row r="16" spans="1:18" s="45" customFormat="1" ht="57" hidden="1" customHeight="1" x14ac:dyDescent="0.2">
      <c r="B16" s="131" t="s">
        <v>131</v>
      </c>
      <c r="C16" s="132"/>
      <c r="D16" s="132"/>
      <c r="E16" s="132"/>
      <c r="F16" s="132"/>
      <c r="G16" s="133"/>
      <c r="H16" s="58" t="s">
        <v>45</v>
      </c>
      <c r="I16" s="59"/>
      <c r="J16" s="59"/>
      <c r="K16" s="60" t="s">
        <v>134</v>
      </c>
      <c r="L16" s="2"/>
      <c r="M16" s="87"/>
      <c r="N16" s="87"/>
      <c r="O16" s="89"/>
    </row>
    <row r="17" spans="2:15" s="2" customFormat="1" ht="15.6" hidden="1" customHeight="1" x14ac:dyDescent="0.2">
      <c r="B17" s="126" t="s">
        <v>100</v>
      </c>
      <c r="C17" s="127"/>
      <c r="D17" s="127"/>
      <c r="E17" s="127"/>
      <c r="F17" s="127"/>
      <c r="G17" s="127"/>
      <c r="H17" s="127"/>
      <c r="I17" s="4">
        <f>SUM(I12:I16)</f>
        <v>0</v>
      </c>
      <c r="J17" s="4">
        <f>SUM(J12:J16)</f>
        <v>0</v>
      </c>
      <c r="K17" s="5"/>
      <c r="M17" s="90"/>
      <c r="N17" s="90"/>
      <c r="O17" s="91"/>
    </row>
    <row r="18" spans="2:15" s="2" customFormat="1" ht="15.6" hidden="1" customHeight="1" x14ac:dyDescent="0.2">
      <c r="B18" s="126"/>
      <c r="C18" s="127"/>
      <c r="D18" s="127"/>
      <c r="E18" s="127"/>
      <c r="F18" s="127"/>
      <c r="G18" s="127"/>
      <c r="H18" s="127"/>
      <c r="I18" s="138">
        <f>I17+J17</f>
        <v>0</v>
      </c>
      <c r="J18" s="139"/>
      <c r="K18" s="5"/>
      <c r="L18" s="6"/>
      <c r="M18" s="90"/>
      <c r="N18" s="90"/>
      <c r="O18" s="91"/>
    </row>
    <row r="19" spans="2:15" s="2" customFormat="1" ht="9.75" hidden="1" customHeight="1" x14ac:dyDescent="0.2">
      <c r="I19" s="46"/>
      <c r="J19" s="46"/>
      <c r="K19" s="46"/>
      <c r="L19" s="46"/>
      <c r="M19" s="88"/>
      <c r="N19" s="88"/>
      <c r="O19" s="86"/>
    </row>
    <row r="20" spans="2:15" s="17" customFormat="1" x14ac:dyDescent="0.2">
      <c r="B20" s="153" t="s">
        <v>1</v>
      </c>
      <c r="C20" s="153"/>
      <c r="D20" s="153"/>
      <c r="E20" s="153"/>
      <c r="F20" s="153"/>
      <c r="G20" s="153"/>
      <c r="H20" s="153"/>
      <c r="I20" s="153"/>
      <c r="J20" s="153"/>
      <c r="K20" s="153"/>
      <c r="M20" s="92">
        <f>I18</f>
        <v>0</v>
      </c>
      <c r="N20" s="85"/>
      <c r="O20" s="86"/>
    </row>
    <row r="21" spans="2:15" s="17" customFormat="1" ht="7.5" customHeight="1" x14ac:dyDescent="0.2">
      <c r="B21" s="32"/>
      <c r="C21" s="32"/>
      <c r="D21" s="32"/>
      <c r="E21" s="32"/>
      <c r="F21" s="32"/>
      <c r="G21" s="32"/>
      <c r="H21" s="32"/>
      <c r="I21" s="32"/>
      <c r="J21" s="32"/>
      <c r="K21" s="32"/>
      <c r="M21" s="85"/>
      <c r="N21" s="85"/>
      <c r="O21" s="86"/>
    </row>
    <row r="22" spans="2:15" s="17" customFormat="1" ht="34.15" hidden="1" customHeight="1" x14ac:dyDescent="0.2">
      <c r="B22" s="119" t="s">
        <v>70</v>
      </c>
      <c r="C22" s="119"/>
      <c r="D22" s="119"/>
      <c r="E22" s="119"/>
      <c r="F22" s="119"/>
      <c r="G22" s="119"/>
      <c r="H22" s="119"/>
      <c r="I22" s="119"/>
      <c r="J22" s="119"/>
      <c r="K22" s="119"/>
      <c r="M22" s="85"/>
      <c r="N22" s="85"/>
      <c r="O22" s="86"/>
    </row>
    <row r="23" spans="2:15" s="17" customFormat="1" hidden="1" x14ac:dyDescent="0.2">
      <c r="B23" s="115" t="s">
        <v>3</v>
      </c>
      <c r="C23" s="116"/>
      <c r="D23" s="116"/>
      <c r="E23" s="116"/>
      <c r="F23" s="116"/>
      <c r="G23" s="117"/>
      <c r="H23" s="19" t="s">
        <v>4</v>
      </c>
      <c r="I23" s="19" t="s">
        <v>6</v>
      </c>
      <c r="J23" s="19" t="s">
        <v>7</v>
      </c>
      <c r="K23" s="19" t="s">
        <v>2</v>
      </c>
      <c r="M23" s="85"/>
      <c r="N23" s="85"/>
      <c r="O23" s="86"/>
    </row>
    <row r="24" spans="2:15" s="17" customFormat="1" ht="23.25" hidden="1" customHeight="1" x14ac:dyDescent="0.2">
      <c r="B24" s="109" t="s">
        <v>71</v>
      </c>
      <c r="C24" s="110"/>
      <c r="D24" s="110"/>
      <c r="E24" s="110"/>
      <c r="F24" s="110"/>
      <c r="G24" s="111"/>
      <c r="H24" s="25" t="s">
        <v>20</v>
      </c>
      <c r="I24" s="26"/>
      <c r="J24" s="27">
        <v>0</v>
      </c>
      <c r="K24" s="28" t="s">
        <v>9</v>
      </c>
      <c r="M24" s="85"/>
      <c r="N24" s="85"/>
      <c r="O24" s="86"/>
    </row>
    <row r="25" spans="2:15" s="17" customFormat="1" ht="15.6" hidden="1" customHeight="1" x14ac:dyDescent="0.2">
      <c r="B25" s="120" t="s">
        <v>8</v>
      </c>
      <c r="C25" s="121"/>
      <c r="D25" s="121"/>
      <c r="E25" s="121"/>
      <c r="F25" s="121"/>
      <c r="G25" s="121"/>
      <c r="H25" s="122"/>
      <c r="I25" s="44">
        <f>SUM(I24:I24)</f>
        <v>0</v>
      </c>
      <c r="J25" s="44">
        <f>SUM(J24:J24)</f>
        <v>0</v>
      </c>
      <c r="K25" s="23"/>
      <c r="L25" s="24"/>
      <c r="M25" s="90"/>
      <c r="N25" s="90"/>
      <c r="O25" s="86"/>
    </row>
    <row r="26" spans="2:15" s="17" customFormat="1" ht="15.6" hidden="1" customHeight="1" x14ac:dyDescent="0.2">
      <c r="B26" s="120"/>
      <c r="C26" s="121"/>
      <c r="D26" s="121"/>
      <c r="E26" s="121"/>
      <c r="F26" s="121"/>
      <c r="G26" s="121"/>
      <c r="H26" s="121"/>
      <c r="I26" s="112">
        <f>I25+J25</f>
        <v>0</v>
      </c>
      <c r="J26" s="113"/>
      <c r="K26" s="23"/>
      <c r="L26" s="24"/>
      <c r="M26" s="90"/>
      <c r="N26" s="90"/>
      <c r="O26" s="86"/>
    </row>
    <row r="27" spans="2:15" s="17" customFormat="1" hidden="1" x14ac:dyDescent="0.2">
      <c r="B27" s="32"/>
      <c r="C27" s="32"/>
      <c r="D27" s="32"/>
      <c r="E27" s="32"/>
      <c r="F27" s="32"/>
      <c r="G27" s="32"/>
      <c r="H27" s="32"/>
      <c r="I27" s="32"/>
      <c r="J27" s="32"/>
      <c r="K27" s="32"/>
      <c r="M27" s="85"/>
      <c r="N27" s="85"/>
      <c r="O27" s="86"/>
    </row>
    <row r="28" spans="2:15" s="17" customFormat="1" ht="41.25" hidden="1" customHeight="1" x14ac:dyDescent="0.2">
      <c r="B28" s="119" t="s">
        <v>27</v>
      </c>
      <c r="C28" s="119"/>
      <c r="D28" s="119"/>
      <c r="E28" s="119"/>
      <c r="F28" s="119"/>
      <c r="G28" s="119"/>
      <c r="H28" s="119"/>
      <c r="I28" s="119"/>
      <c r="J28" s="119"/>
      <c r="K28" s="119"/>
      <c r="M28" s="85"/>
      <c r="N28" s="85"/>
      <c r="O28" s="86"/>
    </row>
    <row r="29" spans="2:15" s="17" customFormat="1" hidden="1" x14ac:dyDescent="0.2">
      <c r="B29" s="115" t="s">
        <v>3</v>
      </c>
      <c r="C29" s="116"/>
      <c r="D29" s="116"/>
      <c r="E29" s="116"/>
      <c r="F29" s="116"/>
      <c r="G29" s="117"/>
      <c r="H29" s="19" t="s">
        <v>4</v>
      </c>
      <c r="I29" s="19" t="s">
        <v>6</v>
      </c>
      <c r="J29" s="19" t="s">
        <v>7</v>
      </c>
      <c r="K29" s="19" t="s">
        <v>2</v>
      </c>
      <c r="M29" s="85"/>
      <c r="N29" s="85"/>
      <c r="O29" s="86"/>
    </row>
    <row r="30" spans="2:15" s="17" customFormat="1" ht="30.75" hidden="1" customHeight="1" x14ac:dyDescent="0.2">
      <c r="B30" s="109" t="s">
        <v>28</v>
      </c>
      <c r="C30" s="110"/>
      <c r="D30" s="110"/>
      <c r="E30" s="110"/>
      <c r="F30" s="110"/>
      <c r="G30" s="111"/>
      <c r="H30" s="25" t="s">
        <v>20</v>
      </c>
      <c r="I30" s="26"/>
      <c r="J30" s="27"/>
      <c r="K30" s="28" t="s">
        <v>9</v>
      </c>
      <c r="M30" s="85"/>
      <c r="N30" s="85"/>
      <c r="O30" s="86"/>
    </row>
    <row r="31" spans="2:15" s="17" customFormat="1" ht="15.6" hidden="1" customHeight="1" x14ac:dyDescent="0.2">
      <c r="B31" s="120" t="s">
        <v>8</v>
      </c>
      <c r="C31" s="121"/>
      <c r="D31" s="121"/>
      <c r="E31" s="121"/>
      <c r="F31" s="121"/>
      <c r="G31" s="121"/>
      <c r="H31" s="122"/>
      <c r="I31" s="44">
        <f>SUM(I30:I30)</f>
        <v>0</v>
      </c>
      <c r="J31" s="44">
        <f>SUM(J30:J30)</f>
        <v>0</v>
      </c>
      <c r="K31" s="23"/>
      <c r="L31" s="24"/>
      <c r="M31" s="90"/>
      <c r="N31" s="90"/>
      <c r="O31" s="86"/>
    </row>
    <row r="32" spans="2:15" s="17" customFormat="1" ht="15.6" hidden="1" customHeight="1" x14ac:dyDescent="0.2">
      <c r="B32" s="120"/>
      <c r="C32" s="121"/>
      <c r="D32" s="121"/>
      <c r="E32" s="121"/>
      <c r="F32" s="121"/>
      <c r="G32" s="121"/>
      <c r="H32" s="121"/>
      <c r="I32" s="112">
        <f>I31+J31</f>
        <v>0</v>
      </c>
      <c r="J32" s="113"/>
      <c r="K32" s="23"/>
      <c r="L32" s="24"/>
      <c r="M32" s="90"/>
      <c r="N32" s="90"/>
      <c r="O32" s="86"/>
    </row>
    <row r="33" spans="2:15" s="17" customFormat="1" ht="15.6" hidden="1" customHeight="1" x14ac:dyDescent="0.2">
      <c r="B33" s="68"/>
      <c r="C33" s="68"/>
      <c r="D33" s="68"/>
      <c r="E33" s="68"/>
      <c r="F33" s="68"/>
      <c r="G33" s="68"/>
      <c r="H33" s="68"/>
      <c r="I33" s="69"/>
      <c r="J33" s="69"/>
      <c r="K33" s="70"/>
      <c r="L33" s="24"/>
      <c r="M33" s="90"/>
      <c r="N33" s="90"/>
      <c r="O33" s="86"/>
    </row>
    <row r="34" spans="2:15" s="17" customFormat="1" ht="41.25" hidden="1" customHeight="1" x14ac:dyDescent="0.2">
      <c r="B34" s="119" t="s">
        <v>136</v>
      </c>
      <c r="C34" s="119"/>
      <c r="D34" s="119"/>
      <c r="E34" s="119"/>
      <c r="F34" s="119"/>
      <c r="G34" s="119"/>
      <c r="H34" s="119"/>
      <c r="I34" s="119"/>
      <c r="J34" s="119"/>
      <c r="K34" s="119"/>
      <c r="M34" s="85"/>
      <c r="N34" s="85"/>
      <c r="O34" s="86"/>
    </row>
    <row r="35" spans="2:15" s="17" customFormat="1" hidden="1" x14ac:dyDescent="0.2">
      <c r="B35" s="115" t="s">
        <v>3</v>
      </c>
      <c r="C35" s="116"/>
      <c r="D35" s="116"/>
      <c r="E35" s="116"/>
      <c r="F35" s="116"/>
      <c r="G35" s="117"/>
      <c r="H35" s="19" t="s">
        <v>4</v>
      </c>
      <c r="I35" s="19" t="s">
        <v>6</v>
      </c>
      <c r="J35" s="19" t="s">
        <v>7</v>
      </c>
      <c r="K35" s="19" t="s">
        <v>2</v>
      </c>
      <c r="M35" s="85"/>
      <c r="N35" s="85"/>
      <c r="O35" s="86"/>
    </row>
    <row r="36" spans="2:15" s="17" customFormat="1" ht="30.75" hidden="1" customHeight="1" x14ac:dyDescent="0.2">
      <c r="B36" s="109" t="s">
        <v>137</v>
      </c>
      <c r="C36" s="110"/>
      <c r="D36" s="110"/>
      <c r="E36" s="110"/>
      <c r="F36" s="110"/>
      <c r="G36" s="111"/>
      <c r="H36" s="25" t="s">
        <v>76</v>
      </c>
      <c r="I36" s="26"/>
      <c r="J36" s="27">
        <v>0</v>
      </c>
      <c r="K36" s="28" t="s">
        <v>9</v>
      </c>
      <c r="M36" s="85"/>
      <c r="N36" s="85"/>
      <c r="O36" s="86"/>
    </row>
    <row r="37" spans="2:15" s="17" customFormat="1" ht="15.6" hidden="1" customHeight="1" x14ac:dyDescent="0.2">
      <c r="B37" s="120" t="s">
        <v>8</v>
      </c>
      <c r="C37" s="121"/>
      <c r="D37" s="121"/>
      <c r="E37" s="121"/>
      <c r="F37" s="121"/>
      <c r="G37" s="121"/>
      <c r="H37" s="122"/>
      <c r="I37" s="44">
        <f>SUM(I36:I36)</f>
        <v>0</v>
      </c>
      <c r="J37" s="44">
        <f>SUM(J36:J36)</f>
        <v>0</v>
      </c>
      <c r="K37" s="23"/>
      <c r="L37" s="24"/>
      <c r="M37" s="90"/>
      <c r="N37" s="90"/>
      <c r="O37" s="86"/>
    </row>
    <row r="38" spans="2:15" s="17" customFormat="1" ht="15.6" hidden="1" customHeight="1" x14ac:dyDescent="0.2">
      <c r="B38" s="120"/>
      <c r="C38" s="121"/>
      <c r="D38" s="121"/>
      <c r="E38" s="121"/>
      <c r="F38" s="121"/>
      <c r="G38" s="121"/>
      <c r="H38" s="121"/>
      <c r="I38" s="112">
        <f>I37+J37</f>
        <v>0</v>
      </c>
      <c r="J38" s="113"/>
      <c r="K38" s="23"/>
      <c r="L38" s="24"/>
      <c r="M38" s="90"/>
      <c r="N38" s="90"/>
      <c r="O38" s="86"/>
    </row>
    <row r="39" spans="2:15" s="17" customFormat="1" ht="15.6" hidden="1" customHeight="1" x14ac:dyDescent="0.2">
      <c r="B39" s="29"/>
      <c r="C39" s="29"/>
      <c r="D39" s="29"/>
      <c r="E39" s="29"/>
      <c r="F39" s="29"/>
      <c r="G39" s="29"/>
      <c r="H39" s="29"/>
      <c r="I39" s="30"/>
      <c r="J39" s="30"/>
      <c r="K39" s="24"/>
      <c r="L39" s="24"/>
      <c r="M39" s="90"/>
      <c r="N39" s="90"/>
      <c r="O39" s="86"/>
    </row>
    <row r="40" spans="2:15" s="17" customFormat="1" ht="25.5" hidden="1" customHeight="1" x14ac:dyDescent="0.2">
      <c r="B40" s="119" t="s">
        <v>73</v>
      </c>
      <c r="C40" s="119"/>
      <c r="D40" s="119"/>
      <c r="E40" s="119"/>
      <c r="F40" s="119"/>
      <c r="G40" s="119"/>
      <c r="H40" s="119"/>
      <c r="I40" s="119"/>
      <c r="J40" s="119"/>
      <c r="K40" s="119"/>
      <c r="M40" s="85"/>
      <c r="N40" s="85"/>
      <c r="O40" s="86"/>
    </row>
    <row r="41" spans="2:15" s="17" customFormat="1" hidden="1" x14ac:dyDescent="0.2">
      <c r="B41" s="115" t="s">
        <v>3</v>
      </c>
      <c r="C41" s="116"/>
      <c r="D41" s="116"/>
      <c r="E41" s="116"/>
      <c r="F41" s="116"/>
      <c r="G41" s="117"/>
      <c r="H41" s="19" t="s">
        <v>4</v>
      </c>
      <c r="I41" s="19" t="s">
        <v>6</v>
      </c>
      <c r="J41" s="19" t="s">
        <v>7</v>
      </c>
      <c r="K41" s="19" t="s">
        <v>2</v>
      </c>
      <c r="M41" s="85"/>
      <c r="N41" s="85"/>
      <c r="O41" s="86"/>
    </row>
    <row r="42" spans="2:15" s="17" customFormat="1" ht="23.25" hidden="1" customHeight="1" x14ac:dyDescent="0.2">
      <c r="B42" s="109" t="s">
        <v>82</v>
      </c>
      <c r="C42" s="110"/>
      <c r="D42" s="110"/>
      <c r="E42" s="110"/>
      <c r="F42" s="110"/>
      <c r="G42" s="111"/>
      <c r="H42" s="25" t="s">
        <v>72</v>
      </c>
      <c r="I42" s="26">
        <v>0</v>
      </c>
      <c r="J42" s="27">
        <v>0</v>
      </c>
      <c r="K42" s="28" t="s">
        <v>9</v>
      </c>
      <c r="M42" s="85"/>
      <c r="N42" s="85"/>
      <c r="O42" s="86"/>
    </row>
    <row r="43" spans="2:15" s="17" customFormat="1" ht="31.5" hidden="1" customHeight="1" x14ac:dyDescent="0.2">
      <c r="B43" s="109" t="s">
        <v>81</v>
      </c>
      <c r="C43" s="110"/>
      <c r="D43" s="110"/>
      <c r="E43" s="110"/>
      <c r="F43" s="110"/>
      <c r="G43" s="111"/>
      <c r="H43" s="25" t="s">
        <v>72</v>
      </c>
      <c r="I43" s="26">
        <v>0</v>
      </c>
      <c r="J43" s="27">
        <v>0</v>
      </c>
      <c r="K43" s="28" t="s">
        <v>9</v>
      </c>
      <c r="M43" s="85"/>
      <c r="N43" s="85"/>
      <c r="O43" s="86"/>
    </row>
    <row r="44" spans="2:15" s="17" customFormat="1" ht="15.6" hidden="1" customHeight="1" x14ac:dyDescent="0.2">
      <c r="B44" s="120" t="s">
        <v>8</v>
      </c>
      <c r="C44" s="121"/>
      <c r="D44" s="121"/>
      <c r="E44" s="121"/>
      <c r="F44" s="121"/>
      <c r="G44" s="121"/>
      <c r="H44" s="122"/>
      <c r="I44" s="44">
        <f>SUM(I42:I43)</f>
        <v>0</v>
      </c>
      <c r="J44" s="44">
        <f>SUM(J42:J43)</f>
        <v>0</v>
      </c>
      <c r="K44" s="23"/>
      <c r="L44" s="24"/>
      <c r="M44" s="90"/>
      <c r="N44" s="90"/>
      <c r="O44" s="86"/>
    </row>
    <row r="45" spans="2:15" s="17" customFormat="1" ht="15.6" hidden="1" customHeight="1" x14ac:dyDescent="0.2">
      <c r="B45" s="120"/>
      <c r="C45" s="121"/>
      <c r="D45" s="121"/>
      <c r="E45" s="121"/>
      <c r="F45" s="121"/>
      <c r="G45" s="121"/>
      <c r="H45" s="121"/>
      <c r="I45" s="112">
        <f>I44+J44</f>
        <v>0</v>
      </c>
      <c r="J45" s="113"/>
      <c r="K45" s="23"/>
      <c r="L45" s="24"/>
      <c r="M45" s="90"/>
      <c r="N45" s="90"/>
      <c r="O45" s="86"/>
    </row>
    <row r="46" spans="2:15" s="17" customFormat="1" ht="15.6" customHeight="1" x14ac:dyDescent="0.2">
      <c r="B46" s="29"/>
      <c r="C46" s="29"/>
      <c r="D46" s="29"/>
      <c r="E46" s="29"/>
      <c r="F46" s="29"/>
      <c r="G46" s="29"/>
      <c r="H46" s="29"/>
      <c r="I46" s="30"/>
      <c r="J46" s="30"/>
      <c r="K46" s="24"/>
      <c r="L46" s="24"/>
      <c r="M46" s="90"/>
      <c r="N46" s="90"/>
      <c r="O46" s="86"/>
    </row>
    <row r="47" spans="2:15" s="17" customFormat="1" ht="23.45" customHeight="1" x14ac:dyDescent="0.2">
      <c r="B47" s="135" t="s">
        <v>46</v>
      </c>
      <c r="C47" s="135"/>
      <c r="D47" s="135"/>
      <c r="E47" s="135"/>
      <c r="F47" s="135"/>
      <c r="G47" s="135"/>
      <c r="H47" s="135"/>
      <c r="I47" s="135"/>
      <c r="J47" s="135"/>
      <c r="K47" s="135"/>
      <c r="M47" s="85"/>
      <c r="N47" s="85"/>
      <c r="O47" s="86"/>
    </row>
    <row r="48" spans="2:15" s="17" customFormat="1" ht="9" customHeight="1" x14ac:dyDescent="0.2">
      <c r="B48" s="39"/>
      <c r="C48" s="39"/>
      <c r="D48" s="39"/>
      <c r="E48" s="39"/>
      <c r="F48" s="39"/>
      <c r="G48" s="39"/>
      <c r="H48" s="39"/>
      <c r="I48" s="39"/>
      <c r="J48" s="39"/>
      <c r="K48" s="39"/>
      <c r="M48" s="85"/>
      <c r="N48" s="85"/>
      <c r="O48" s="86"/>
    </row>
    <row r="49" spans="2:20" s="17" customFormat="1" ht="24.6" customHeight="1" x14ac:dyDescent="0.2">
      <c r="B49" s="115" t="s">
        <v>10</v>
      </c>
      <c r="C49" s="116"/>
      <c r="D49" s="116"/>
      <c r="E49" s="116"/>
      <c r="F49" s="116"/>
      <c r="G49" s="117"/>
      <c r="H49" s="19" t="s">
        <v>4</v>
      </c>
      <c r="I49" s="19" t="s">
        <v>6</v>
      </c>
      <c r="J49" s="19" t="s">
        <v>7</v>
      </c>
      <c r="K49" s="19" t="s">
        <v>2</v>
      </c>
      <c r="M49" s="85"/>
      <c r="N49" s="85"/>
      <c r="O49" s="86"/>
    </row>
    <row r="50" spans="2:20" s="17" customFormat="1" ht="18" customHeight="1" x14ac:dyDescent="0.2">
      <c r="B50" s="109" t="s">
        <v>77</v>
      </c>
      <c r="C50" s="110"/>
      <c r="D50" s="110"/>
      <c r="E50" s="110"/>
      <c r="F50" s="110"/>
      <c r="G50" s="111"/>
      <c r="H50" s="25" t="s">
        <v>12</v>
      </c>
      <c r="I50" s="27"/>
      <c r="J50" s="27">
        <v>6279.6</v>
      </c>
      <c r="K50" s="28" t="s">
        <v>9</v>
      </c>
      <c r="M50" s="85"/>
      <c r="N50" s="85"/>
      <c r="O50" s="86"/>
    </row>
    <row r="51" spans="2:20" s="17" customFormat="1" ht="21" customHeight="1" x14ac:dyDescent="0.2">
      <c r="B51" s="109" t="s">
        <v>59</v>
      </c>
      <c r="C51" s="110"/>
      <c r="D51" s="110"/>
      <c r="E51" s="110"/>
      <c r="F51" s="110"/>
      <c r="G51" s="111"/>
      <c r="H51" s="25" t="s">
        <v>12</v>
      </c>
      <c r="I51" s="27"/>
      <c r="J51" s="27">
        <v>-1000</v>
      </c>
      <c r="K51" s="28" t="s">
        <v>9</v>
      </c>
      <c r="M51" s="85"/>
      <c r="N51" s="85"/>
      <c r="O51" s="86"/>
    </row>
    <row r="52" spans="2:20" s="17" customFormat="1" ht="22.5" hidden="1" customHeight="1" x14ac:dyDescent="0.2">
      <c r="B52" s="109" t="s">
        <v>115</v>
      </c>
      <c r="C52" s="110"/>
      <c r="D52" s="110"/>
      <c r="E52" s="110"/>
      <c r="F52" s="110"/>
      <c r="G52" s="111"/>
      <c r="H52" s="25" t="s">
        <v>12</v>
      </c>
      <c r="I52" s="27"/>
      <c r="J52" s="27"/>
      <c r="K52" s="28" t="s">
        <v>9</v>
      </c>
      <c r="M52" s="85"/>
      <c r="N52" s="85"/>
      <c r="O52" s="86"/>
    </row>
    <row r="53" spans="2:20" s="17" customFormat="1" ht="34.9" hidden="1" customHeight="1" x14ac:dyDescent="0.2">
      <c r="B53" s="109" t="s">
        <v>67</v>
      </c>
      <c r="C53" s="110"/>
      <c r="D53" s="110"/>
      <c r="E53" s="110"/>
      <c r="F53" s="110"/>
      <c r="G53" s="111"/>
      <c r="H53" s="25" t="s">
        <v>12</v>
      </c>
      <c r="I53" s="27"/>
      <c r="J53" s="27"/>
      <c r="K53" s="28" t="s">
        <v>9</v>
      </c>
      <c r="M53" s="85"/>
      <c r="N53" s="85"/>
      <c r="O53" s="86"/>
    </row>
    <row r="54" spans="2:20" s="17" customFormat="1" ht="15.6" customHeight="1" x14ac:dyDescent="0.2">
      <c r="B54" s="120" t="s">
        <v>8</v>
      </c>
      <c r="C54" s="121"/>
      <c r="D54" s="121"/>
      <c r="E54" s="121"/>
      <c r="F54" s="121"/>
      <c r="G54" s="121"/>
      <c r="H54" s="121"/>
      <c r="I54" s="42">
        <f>SUM(I50:I53)</f>
        <v>0</v>
      </c>
      <c r="J54" s="42">
        <f>SUM(J50:J53)</f>
        <v>5279.6</v>
      </c>
      <c r="K54" s="23"/>
      <c r="L54" s="24"/>
      <c r="M54" s="90"/>
      <c r="N54" s="90"/>
      <c r="O54" s="91"/>
      <c r="P54" s="24"/>
      <c r="Q54" s="24"/>
    </row>
    <row r="55" spans="2:20" s="17" customFormat="1" ht="16.149999999999999" customHeight="1" x14ac:dyDescent="0.2">
      <c r="B55" s="120"/>
      <c r="C55" s="121"/>
      <c r="D55" s="121"/>
      <c r="E55" s="121"/>
      <c r="F55" s="121"/>
      <c r="G55" s="121"/>
      <c r="H55" s="121"/>
      <c r="I55" s="112">
        <f>I54+J54</f>
        <v>5279.6</v>
      </c>
      <c r="J55" s="113"/>
      <c r="K55" s="23"/>
      <c r="L55" s="24"/>
      <c r="M55" s="93"/>
      <c r="N55" s="90"/>
      <c r="O55" s="91"/>
      <c r="P55" s="6"/>
      <c r="Q55" s="6"/>
      <c r="R55" s="2"/>
      <c r="T55" s="31"/>
    </row>
    <row r="56" spans="2:20" s="2" customFormat="1" ht="10.5" customHeight="1" x14ac:dyDescent="0.2">
      <c r="B56" s="7"/>
      <c r="C56" s="7"/>
      <c r="D56" s="7"/>
      <c r="E56" s="7"/>
      <c r="F56" s="7"/>
      <c r="G56" s="7"/>
      <c r="H56" s="7"/>
      <c r="I56" s="8"/>
      <c r="J56" s="8"/>
      <c r="K56" s="6"/>
      <c r="L56" s="6"/>
      <c r="M56" s="93"/>
      <c r="N56" s="90"/>
      <c r="O56" s="91"/>
      <c r="P56" s="6"/>
      <c r="Q56" s="6"/>
      <c r="T56" s="15"/>
    </row>
    <row r="57" spans="2:20" s="2" customFormat="1" ht="23.45" hidden="1" customHeight="1" x14ac:dyDescent="0.2">
      <c r="B57" s="144" t="s">
        <v>47</v>
      </c>
      <c r="C57" s="144"/>
      <c r="D57" s="144"/>
      <c r="E57" s="144"/>
      <c r="F57" s="144"/>
      <c r="G57" s="144"/>
      <c r="H57" s="144"/>
      <c r="I57" s="144"/>
      <c r="J57" s="144"/>
      <c r="K57" s="144"/>
      <c r="M57" s="85"/>
      <c r="N57" s="85"/>
      <c r="O57" s="86"/>
    </row>
    <row r="58" spans="2:20" s="2" customFormat="1" ht="12.6" hidden="1" customHeight="1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M58" s="85"/>
      <c r="N58" s="85"/>
      <c r="O58" s="86"/>
    </row>
    <row r="59" spans="2:20" s="2" customFormat="1" ht="24.6" hidden="1" customHeight="1" x14ac:dyDescent="0.2">
      <c r="B59" s="128" t="s">
        <v>10</v>
      </c>
      <c r="C59" s="129"/>
      <c r="D59" s="129"/>
      <c r="E59" s="129"/>
      <c r="F59" s="129"/>
      <c r="G59" s="130"/>
      <c r="H59" s="3" t="s">
        <v>4</v>
      </c>
      <c r="I59" s="3" t="s">
        <v>6</v>
      </c>
      <c r="J59" s="3" t="s">
        <v>7</v>
      </c>
      <c r="K59" s="3" t="s">
        <v>2</v>
      </c>
      <c r="M59" s="85"/>
      <c r="N59" s="85"/>
      <c r="O59" s="86"/>
    </row>
    <row r="60" spans="2:20" s="2" customFormat="1" ht="36.75" hidden="1" customHeight="1" x14ac:dyDescent="0.2">
      <c r="B60" s="123"/>
      <c r="C60" s="124"/>
      <c r="D60" s="124"/>
      <c r="E60" s="124"/>
      <c r="F60" s="124"/>
      <c r="G60" s="125"/>
      <c r="H60" s="9" t="s">
        <v>12</v>
      </c>
      <c r="I60" s="11"/>
      <c r="J60" s="11"/>
      <c r="K60" s="12" t="s">
        <v>11</v>
      </c>
      <c r="M60" s="85"/>
      <c r="N60" s="85"/>
      <c r="O60" s="86"/>
    </row>
    <row r="61" spans="2:20" s="2" customFormat="1" ht="17.25" hidden="1" customHeight="1" x14ac:dyDescent="0.2">
      <c r="B61" s="123"/>
      <c r="C61" s="124"/>
      <c r="D61" s="124"/>
      <c r="E61" s="124"/>
      <c r="F61" s="124"/>
      <c r="G61" s="125"/>
      <c r="H61" s="9" t="s">
        <v>12</v>
      </c>
      <c r="I61" s="11"/>
      <c r="J61" s="11"/>
      <c r="K61" s="12"/>
      <c r="M61" s="85"/>
      <c r="N61" s="85"/>
      <c r="O61" s="86"/>
    </row>
    <row r="62" spans="2:20" s="2" customFormat="1" ht="15.6" hidden="1" customHeight="1" x14ac:dyDescent="0.2">
      <c r="B62" s="126" t="s">
        <v>8</v>
      </c>
      <c r="C62" s="127"/>
      <c r="D62" s="127"/>
      <c r="E62" s="127"/>
      <c r="F62" s="127"/>
      <c r="G62" s="127"/>
      <c r="H62" s="127"/>
      <c r="I62" s="4">
        <f>SUM(I60:I61)</f>
        <v>0</v>
      </c>
      <c r="J62" s="4">
        <f>SUM(J60:J61)</f>
        <v>0</v>
      </c>
      <c r="K62" s="5"/>
      <c r="L62" s="6"/>
      <c r="M62" s="90"/>
      <c r="N62" s="90"/>
      <c r="O62" s="91"/>
      <c r="P62" s="6"/>
      <c r="Q62" s="6"/>
    </row>
    <row r="63" spans="2:20" s="2" customFormat="1" ht="16.149999999999999" hidden="1" customHeight="1" x14ac:dyDescent="0.2">
      <c r="B63" s="126"/>
      <c r="C63" s="127"/>
      <c r="D63" s="127"/>
      <c r="E63" s="127"/>
      <c r="F63" s="127"/>
      <c r="G63" s="127"/>
      <c r="H63" s="127"/>
      <c r="I63" s="138">
        <f>I62+J62</f>
        <v>0</v>
      </c>
      <c r="J63" s="139"/>
      <c r="K63" s="5"/>
      <c r="L63" s="6"/>
      <c r="M63" s="93"/>
      <c r="N63" s="90"/>
      <c r="O63" s="91"/>
      <c r="P63" s="6"/>
      <c r="Q63" s="6"/>
      <c r="T63" s="15"/>
    </row>
    <row r="64" spans="2:20" s="2" customFormat="1" ht="15.6" hidden="1" customHeight="1" x14ac:dyDescent="0.2">
      <c r="B64" s="7"/>
      <c r="C64" s="7"/>
      <c r="D64" s="7"/>
      <c r="E64" s="7"/>
      <c r="F64" s="7"/>
      <c r="G64" s="7"/>
      <c r="H64" s="7"/>
      <c r="I64" s="8"/>
      <c r="J64" s="8"/>
      <c r="K64" s="6"/>
      <c r="L64" s="6"/>
      <c r="M64" s="90"/>
      <c r="N64" s="90"/>
      <c r="O64" s="86"/>
    </row>
    <row r="65" spans="2:20" s="17" customFormat="1" ht="23.45" customHeight="1" x14ac:dyDescent="0.2">
      <c r="B65" s="135" t="s">
        <v>21</v>
      </c>
      <c r="C65" s="135"/>
      <c r="D65" s="135"/>
      <c r="E65" s="135"/>
      <c r="F65" s="135"/>
      <c r="G65" s="135"/>
      <c r="H65" s="135"/>
      <c r="I65" s="135"/>
      <c r="J65" s="135"/>
      <c r="K65" s="135"/>
      <c r="M65" s="85"/>
      <c r="N65" s="85"/>
      <c r="O65" s="86"/>
      <c r="P65" s="2"/>
      <c r="Q65" s="2"/>
      <c r="R65" s="2"/>
    </row>
    <row r="66" spans="2:20" s="17" customFormat="1" ht="6.6" customHeight="1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M66" s="85"/>
      <c r="N66" s="85"/>
      <c r="O66" s="86"/>
      <c r="P66" s="2"/>
      <c r="Q66" s="2"/>
      <c r="R66" s="2"/>
    </row>
    <row r="67" spans="2:20" s="17" customFormat="1" ht="24.6" customHeight="1" x14ac:dyDescent="0.2">
      <c r="B67" s="115" t="s">
        <v>10</v>
      </c>
      <c r="C67" s="116"/>
      <c r="D67" s="116"/>
      <c r="E67" s="116"/>
      <c r="F67" s="116"/>
      <c r="G67" s="117"/>
      <c r="H67" s="19" t="s">
        <v>4</v>
      </c>
      <c r="I67" s="19" t="s">
        <v>6</v>
      </c>
      <c r="J67" s="19" t="s">
        <v>7</v>
      </c>
      <c r="K67" s="19" t="s">
        <v>2</v>
      </c>
      <c r="M67" s="85"/>
      <c r="N67" s="85"/>
      <c r="O67" s="86"/>
      <c r="P67" s="2"/>
      <c r="Q67" s="2"/>
      <c r="R67" s="2"/>
    </row>
    <row r="68" spans="2:20" s="17" customFormat="1" ht="30" hidden="1" customHeight="1" x14ac:dyDescent="0.2">
      <c r="B68" s="109" t="s">
        <v>116</v>
      </c>
      <c r="C68" s="110"/>
      <c r="D68" s="110"/>
      <c r="E68" s="110"/>
      <c r="F68" s="110"/>
      <c r="G68" s="111"/>
      <c r="H68" s="25" t="s">
        <v>12</v>
      </c>
      <c r="I68" s="27"/>
      <c r="J68" s="27"/>
      <c r="K68" s="28" t="s">
        <v>9</v>
      </c>
      <c r="M68" s="85"/>
      <c r="N68" s="85"/>
      <c r="O68" s="86"/>
      <c r="P68" s="2"/>
      <c r="Q68" s="2"/>
      <c r="R68" s="2"/>
    </row>
    <row r="69" spans="2:20" s="17" customFormat="1" ht="20.25" customHeight="1" x14ac:dyDescent="0.2">
      <c r="B69" s="109" t="s">
        <v>88</v>
      </c>
      <c r="C69" s="110"/>
      <c r="D69" s="110"/>
      <c r="E69" s="110"/>
      <c r="F69" s="110"/>
      <c r="G69" s="111"/>
      <c r="H69" s="25" t="s">
        <v>12</v>
      </c>
      <c r="I69" s="27"/>
      <c r="J69" s="27">
        <v>-4115.630000000001</v>
      </c>
      <c r="K69" s="28" t="s">
        <v>9</v>
      </c>
      <c r="M69" s="85"/>
      <c r="N69" s="85"/>
      <c r="O69" s="86"/>
      <c r="P69" s="2"/>
      <c r="Q69" s="2"/>
      <c r="R69" s="2"/>
    </row>
    <row r="70" spans="2:20" s="17" customFormat="1" ht="20.25" customHeight="1" x14ac:dyDescent="0.2">
      <c r="B70" s="109" t="s">
        <v>89</v>
      </c>
      <c r="C70" s="110"/>
      <c r="D70" s="110"/>
      <c r="E70" s="110"/>
      <c r="F70" s="110"/>
      <c r="G70" s="111"/>
      <c r="H70" s="25" t="s">
        <v>12</v>
      </c>
      <c r="I70" s="27"/>
      <c r="J70" s="27">
        <v>-2336.3499999999985</v>
      </c>
      <c r="K70" s="28" t="s">
        <v>9</v>
      </c>
      <c r="M70" s="85"/>
      <c r="N70" s="85"/>
      <c r="O70" s="86"/>
      <c r="P70" s="2"/>
      <c r="Q70" s="2"/>
      <c r="R70" s="2"/>
    </row>
    <row r="71" spans="2:20" s="17" customFormat="1" ht="26.45" customHeight="1" x14ac:dyDescent="0.2">
      <c r="B71" s="109" t="s">
        <v>92</v>
      </c>
      <c r="C71" s="110"/>
      <c r="D71" s="110"/>
      <c r="E71" s="110"/>
      <c r="F71" s="110"/>
      <c r="G71" s="111"/>
      <c r="H71" s="25" t="s">
        <v>12</v>
      </c>
      <c r="I71" s="27"/>
      <c r="J71" s="27">
        <v>-1168.17</v>
      </c>
      <c r="K71" s="28" t="s">
        <v>9</v>
      </c>
      <c r="M71" s="85"/>
      <c r="N71" s="85"/>
      <c r="O71" s="86"/>
      <c r="P71" s="2"/>
      <c r="Q71" s="2"/>
      <c r="R71" s="2"/>
    </row>
    <row r="72" spans="2:20" s="17" customFormat="1" ht="26.45" customHeight="1" x14ac:dyDescent="0.2">
      <c r="B72" s="109" t="s">
        <v>111</v>
      </c>
      <c r="C72" s="110"/>
      <c r="D72" s="110"/>
      <c r="E72" s="110"/>
      <c r="F72" s="110"/>
      <c r="G72" s="111"/>
      <c r="H72" s="25" t="s">
        <v>12</v>
      </c>
      <c r="I72" s="27"/>
      <c r="J72" s="27">
        <v>-2684.4300000000003</v>
      </c>
      <c r="K72" s="28" t="s">
        <v>9</v>
      </c>
      <c r="M72" s="85"/>
      <c r="N72" s="85"/>
      <c r="O72" s="86"/>
      <c r="P72" s="2"/>
      <c r="Q72" s="2"/>
      <c r="R72" s="2"/>
    </row>
    <row r="73" spans="2:20" s="17" customFormat="1" ht="15.6" customHeight="1" x14ac:dyDescent="0.2">
      <c r="B73" s="120" t="s">
        <v>8</v>
      </c>
      <c r="C73" s="121"/>
      <c r="D73" s="121"/>
      <c r="E73" s="121"/>
      <c r="F73" s="121"/>
      <c r="G73" s="121"/>
      <c r="H73" s="121"/>
      <c r="I73" s="42">
        <f>SUM(I68:I72)</f>
        <v>0</v>
      </c>
      <c r="J73" s="42">
        <f>SUM(J68:J72)</f>
        <v>-10304.58</v>
      </c>
      <c r="K73" s="23"/>
      <c r="L73" s="24"/>
      <c r="M73" s="90"/>
      <c r="N73" s="90"/>
      <c r="O73" s="91"/>
      <c r="P73" s="6"/>
      <c r="Q73" s="6"/>
      <c r="R73" s="2"/>
    </row>
    <row r="74" spans="2:20" s="17" customFormat="1" ht="16.149999999999999" customHeight="1" x14ac:dyDescent="0.2">
      <c r="B74" s="120"/>
      <c r="C74" s="121"/>
      <c r="D74" s="121"/>
      <c r="E74" s="121"/>
      <c r="F74" s="121"/>
      <c r="G74" s="121"/>
      <c r="H74" s="121"/>
      <c r="I74" s="112">
        <f>I73+J73</f>
        <v>-10304.58</v>
      </c>
      <c r="J74" s="113"/>
      <c r="K74" s="23"/>
      <c r="L74" s="24"/>
      <c r="M74" s="93"/>
      <c r="N74" s="90"/>
      <c r="O74" s="91"/>
      <c r="P74" s="6"/>
      <c r="Q74" s="6"/>
      <c r="R74" s="2"/>
      <c r="T74" s="31"/>
    </row>
    <row r="75" spans="2:20" s="17" customFormat="1" ht="16.149999999999999" customHeight="1" x14ac:dyDescent="0.2">
      <c r="B75" s="29"/>
      <c r="C75" s="29"/>
      <c r="D75" s="29"/>
      <c r="E75" s="29"/>
      <c r="F75" s="29"/>
      <c r="G75" s="29"/>
      <c r="H75" s="29"/>
      <c r="I75" s="30"/>
      <c r="J75" s="30"/>
      <c r="K75" s="24"/>
      <c r="L75" s="24"/>
      <c r="M75" s="93"/>
      <c r="N75" s="90"/>
      <c r="O75" s="91"/>
      <c r="P75" s="6"/>
      <c r="Q75" s="6"/>
      <c r="R75" s="2"/>
      <c r="T75" s="31"/>
    </row>
    <row r="76" spans="2:20" s="17" customFormat="1" ht="23.45" customHeight="1" x14ac:dyDescent="0.2">
      <c r="B76" s="135" t="s">
        <v>23</v>
      </c>
      <c r="C76" s="135"/>
      <c r="D76" s="135"/>
      <c r="E76" s="135"/>
      <c r="F76" s="135"/>
      <c r="G76" s="135"/>
      <c r="H76" s="135"/>
      <c r="I76" s="135"/>
      <c r="J76" s="135"/>
      <c r="K76" s="135"/>
      <c r="L76" s="24"/>
      <c r="M76" s="85"/>
      <c r="N76" s="85"/>
      <c r="O76" s="86"/>
      <c r="P76" s="2"/>
      <c r="Q76" s="2"/>
      <c r="R76" s="2"/>
    </row>
    <row r="77" spans="2:20" s="2" customFormat="1" ht="10.5" customHeight="1" x14ac:dyDescent="0.2">
      <c r="B77" s="41"/>
      <c r="C77" s="41"/>
      <c r="D77" s="41"/>
      <c r="E77" s="41"/>
      <c r="F77" s="41"/>
      <c r="G77" s="41"/>
      <c r="H77" s="41"/>
      <c r="I77" s="41"/>
      <c r="J77" s="41"/>
      <c r="K77" s="41"/>
      <c r="M77" s="85"/>
      <c r="N77" s="85"/>
      <c r="O77" s="86"/>
    </row>
    <row r="78" spans="2:20" s="17" customFormat="1" ht="24.6" customHeight="1" x14ac:dyDescent="0.2">
      <c r="B78" s="115" t="s">
        <v>10</v>
      </c>
      <c r="C78" s="116"/>
      <c r="D78" s="116"/>
      <c r="E78" s="116"/>
      <c r="F78" s="116"/>
      <c r="G78" s="117"/>
      <c r="H78" s="19" t="s">
        <v>4</v>
      </c>
      <c r="I78" s="19" t="s">
        <v>6</v>
      </c>
      <c r="J78" s="19" t="s">
        <v>7</v>
      </c>
      <c r="K78" s="19" t="s">
        <v>2</v>
      </c>
      <c r="M78" s="85"/>
      <c r="N78" s="85"/>
      <c r="O78" s="86"/>
      <c r="P78" s="2"/>
      <c r="Q78" s="2"/>
      <c r="R78" s="2"/>
    </row>
    <row r="79" spans="2:20" s="17" customFormat="1" ht="24.75" customHeight="1" x14ac:dyDescent="0.2">
      <c r="B79" s="109" t="s">
        <v>123</v>
      </c>
      <c r="C79" s="110"/>
      <c r="D79" s="110"/>
      <c r="E79" s="110"/>
      <c r="F79" s="110"/>
      <c r="G79" s="111"/>
      <c r="H79" s="25" t="s">
        <v>24</v>
      </c>
      <c r="I79" s="27">
        <v>-440.33</v>
      </c>
      <c r="J79" s="27">
        <v>-22405.059999999998</v>
      </c>
      <c r="K79" s="28" t="s">
        <v>9</v>
      </c>
      <c r="M79" s="85"/>
      <c r="N79" s="85"/>
      <c r="O79" s="86"/>
      <c r="P79" s="2"/>
      <c r="Q79" s="2"/>
      <c r="R79" s="2"/>
    </row>
    <row r="80" spans="2:20" s="17" customFormat="1" ht="24.75" customHeight="1" x14ac:dyDescent="0.2">
      <c r="B80" s="109" t="s">
        <v>64</v>
      </c>
      <c r="C80" s="110"/>
      <c r="D80" s="110"/>
      <c r="E80" s="110"/>
      <c r="F80" s="110"/>
      <c r="G80" s="111"/>
      <c r="H80" s="25" t="s">
        <v>24</v>
      </c>
      <c r="I80" s="27">
        <v>-80210.100000000006</v>
      </c>
      <c r="J80" s="27">
        <v>46347.959999999992</v>
      </c>
      <c r="K80" s="28" t="s">
        <v>9</v>
      </c>
      <c r="M80" s="85"/>
      <c r="N80" s="85"/>
      <c r="O80" s="86"/>
      <c r="P80" s="2"/>
      <c r="Q80" s="2"/>
      <c r="R80" s="2"/>
    </row>
    <row r="81" spans="2:20" s="17" customFormat="1" ht="24.75" customHeight="1" x14ac:dyDescent="0.2">
      <c r="B81" s="109" t="s">
        <v>35</v>
      </c>
      <c r="C81" s="110"/>
      <c r="D81" s="110"/>
      <c r="E81" s="110"/>
      <c r="F81" s="110"/>
      <c r="G81" s="111"/>
      <c r="H81" s="25" t="s">
        <v>24</v>
      </c>
      <c r="I81" s="27">
        <v>80180.56</v>
      </c>
      <c r="J81" s="27">
        <v>-23958.22</v>
      </c>
      <c r="K81" s="28" t="s">
        <v>9</v>
      </c>
      <c r="M81" s="85"/>
      <c r="N81" s="85"/>
      <c r="O81" s="86"/>
      <c r="P81" s="2"/>
      <c r="Q81" s="2"/>
      <c r="R81" s="2"/>
    </row>
    <row r="82" spans="2:20" s="17" customFormat="1" ht="24.75" customHeight="1" x14ac:dyDescent="0.2">
      <c r="B82" s="109" t="s">
        <v>60</v>
      </c>
      <c r="C82" s="110"/>
      <c r="D82" s="110"/>
      <c r="E82" s="110"/>
      <c r="F82" s="110"/>
      <c r="G82" s="111"/>
      <c r="H82" s="25" t="s">
        <v>24</v>
      </c>
      <c r="I82" s="27">
        <v>93.65</v>
      </c>
      <c r="J82" s="27"/>
      <c r="K82" s="28" t="s">
        <v>9</v>
      </c>
      <c r="M82" s="85"/>
      <c r="N82" s="85"/>
      <c r="O82" s="86"/>
      <c r="P82" s="2"/>
      <c r="Q82" s="2"/>
      <c r="R82" s="2"/>
    </row>
    <row r="83" spans="2:20" s="17" customFormat="1" ht="24.75" customHeight="1" x14ac:dyDescent="0.2">
      <c r="B83" s="109" t="s">
        <v>61</v>
      </c>
      <c r="C83" s="110"/>
      <c r="D83" s="110"/>
      <c r="E83" s="110"/>
      <c r="F83" s="110"/>
      <c r="G83" s="111"/>
      <c r="H83" s="25" t="s">
        <v>24</v>
      </c>
      <c r="I83" s="27">
        <v>400.83</v>
      </c>
      <c r="J83" s="27"/>
      <c r="K83" s="28" t="s">
        <v>9</v>
      </c>
      <c r="M83" s="85"/>
      <c r="N83" s="85"/>
      <c r="O83" s="86"/>
      <c r="P83" s="2"/>
      <c r="Q83" s="2"/>
      <c r="R83" s="2"/>
    </row>
    <row r="84" spans="2:20" s="17" customFormat="1" ht="24.75" customHeight="1" x14ac:dyDescent="0.2">
      <c r="B84" s="109" t="s">
        <v>62</v>
      </c>
      <c r="C84" s="110"/>
      <c r="D84" s="110"/>
      <c r="E84" s="110"/>
      <c r="F84" s="110"/>
      <c r="G84" s="111"/>
      <c r="H84" s="25" t="s">
        <v>24</v>
      </c>
      <c r="I84" s="27">
        <v>114.53</v>
      </c>
      <c r="J84" s="27"/>
      <c r="K84" s="28" t="s">
        <v>9</v>
      </c>
      <c r="M84" s="85"/>
      <c r="N84" s="85"/>
      <c r="O84" s="86"/>
      <c r="P84" s="2"/>
      <c r="Q84" s="2"/>
      <c r="R84" s="2"/>
    </row>
    <row r="85" spans="2:20" s="17" customFormat="1" ht="24.75" customHeight="1" x14ac:dyDescent="0.2">
      <c r="B85" s="109" t="s">
        <v>63</v>
      </c>
      <c r="C85" s="110"/>
      <c r="D85" s="110"/>
      <c r="E85" s="110"/>
      <c r="F85" s="110"/>
      <c r="G85" s="111"/>
      <c r="H85" s="25" t="s">
        <v>24</v>
      </c>
      <c r="I85" s="27">
        <v>311.41000000000003</v>
      </c>
      <c r="J85" s="27"/>
      <c r="K85" s="28" t="s">
        <v>9</v>
      </c>
      <c r="M85" s="85"/>
      <c r="N85" s="85"/>
      <c r="O85" s="86"/>
      <c r="P85" s="2"/>
      <c r="Q85" s="2"/>
      <c r="R85" s="2"/>
    </row>
    <row r="86" spans="2:20" s="17" customFormat="1" ht="25.5" hidden="1" customHeight="1" x14ac:dyDescent="0.2">
      <c r="B86" s="109" t="s">
        <v>36</v>
      </c>
      <c r="C86" s="110"/>
      <c r="D86" s="110"/>
      <c r="E86" s="110"/>
      <c r="F86" s="110"/>
      <c r="G86" s="111"/>
      <c r="H86" s="25" t="s">
        <v>24</v>
      </c>
      <c r="I86" s="27"/>
      <c r="J86" s="27"/>
      <c r="K86" s="28" t="s">
        <v>9</v>
      </c>
      <c r="M86" s="85"/>
      <c r="N86" s="85"/>
      <c r="O86" s="86"/>
      <c r="P86" s="2"/>
      <c r="Q86" s="2"/>
      <c r="R86" s="2"/>
    </row>
    <row r="87" spans="2:20" s="17" customFormat="1" ht="15.6" customHeight="1" x14ac:dyDescent="0.2">
      <c r="B87" s="120" t="s">
        <v>8</v>
      </c>
      <c r="C87" s="121"/>
      <c r="D87" s="121"/>
      <c r="E87" s="121"/>
      <c r="F87" s="121"/>
      <c r="G87" s="121"/>
      <c r="H87" s="121"/>
      <c r="I87" s="42">
        <f>SUM(I79:I86)</f>
        <v>450.54999999999006</v>
      </c>
      <c r="J87" s="42">
        <f>SUM(J79:J86)</f>
        <v>-15.320000000006985</v>
      </c>
      <c r="K87" s="23"/>
      <c r="M87" s="90"/>
      <c r="N87" s="90"/>
      <c r="O87" s="91"/>
      <c r="P87" s="6"/>
      <c r="Q87" s="6"/>
      <c r="R87" s="2"/>
    </row>
    <row r="88" spans="2:20" s="17" customFormat="1" ht="16.149999999999999" customHeight="1" x14ac:dyDescent="0.2">
      <c r="B88" s="120"/>
      <c r="C88" s="121"/>
      <c r="D88" s="121"/>
      <c r="E88" s="121"/>
      <c r="F88" s="121"/>
      <c r="G88" s="121"/>
      <c r="H88" s="121"/>
      <c r="I88" s="112">
        <f>I87+J87</f>
        <v>435.22999999998308</v>
      </c>
      <c r="J88" s="113"/>
      <c r="K88" s="23"/>
      <c r="L88" s="24"/>
      <c r="M88" s="93"/>
      <c r="N88" s="90"/>
      <c r="O88" s="91"/>
      <c r="P88" s="6"/>
      <c r="Q88" s="6"/>
      <c r="R88" s="2"/>
      <c r="T88" s="31"/>
    </row>
    <row r="89" spans="2:20" s="17" customFormat="1" ht="16.149999999999999" customHeight="1" x14ac:dyDescent="0.2">
      <c r="B89" s="29"/>
      <c r="C89" s="29"/>
      <c r="D89" s="29"/>
      <c r="E89" s="29"/>
      <c r="F89" s="29"/>
      <c r="G89" s="29"/>
      <c r="H89" s="29"/>
      <c r="I89" s="30"/>
      <c r="J89" s="30"/>
      <c r="K89" s="24"/>
      <c r="L89" s="24"/>
      <c r="M89" s="93"/>
      <c r="N89" s="90"/>
      <c r="O89" s="91"/>
      <c r="P89" s="6"/>
      <c r="Q89" s="6"/>
      <c r="R89" s="2"/>
      <c r="T89" s="31"/>
    </row>
    <row r="90" spans="2:20" s="17" customFormat="1" ht="24.75" customHeight="1" x14ac:dyDescent="0.2">
      <c r="B90" s="135" t="s">
        <v>14</v>
      </c>
      <c r="C90" s="135"/>
      <c r="D90" s="135"/>
      <c r="E90" s="135"/>
      <c r="F90" s="135"/>
      <c r="G90" s="135"/>
      <c r="H90" s="135"/>
      <c r="I90" s="135"/>
      <c r="J90" s="135"/>
      <c r="K90" s="135"/>
      <c r="M90" s="85"/>
      <c r="N90" s="85"/>
      <c r="O90" s="86"/>
      <c r="P90" s="2"/>
      <c r="Q90" s="2"/>
      <c r="R90" s="2"/>
    </row>
    <row r="91" spans="2:20" s="17" customFormat="1" x14ac:dyDescent="0.2">
      <c r="B91" s="115" t="s">
        <v>10</v>
      </c>
      <c r="C91" s="116"/>
      <c r="D91" s="116"/>
      <c r="E91" s="116"/>
      <c r="F91" s="116"/>
      <c r="G91" s="117"/>
      <c r="H91" s="35" t="s">
        <v>4</v>
      </c>
      <c r="I91" s="19" t="s">
        <v>6</v>
      </c>
      <c r="J91" s="19" t="s">
        <v>7</v>
      </c>
      <c r="K91" s="19" t="s">
        <v>2</v>
      </c>
      <c r="M91" s="85"/>
      <c r="N91" s="85"/>
      <c r="O91" s="86"/>
      <c r="P91" s="2"/>
      <c r="Q91" s="2"/>
      <c r="R91" s="2"/>
    </row>
    <row r="92" spans="2:20" s="17" customFormat="1" ht="25.15" customHeight="1" x14ac:dyDescent="0.2">
      <c r="B92" s="109" t="s">
        <v>118</v>
      </c>
      <c r="C92" s="110"/>
      <c r="D92" s="110"/>
      <c r="E92" s="110"/>
      <c r="F92" s="110"/>
      <c r="G92" s="111"/>
      <c r="H92" s="36" t="s">
        <v>12</v>
      </c>
      <c r="I92" s="27"/>
      <c r="J92" s="27">
        <v>1736.6399999999994</v>
      </c>
      <c r="K92" s="28" t="s">
        <v>9</v>
      </c>
      <c r="M92" s="85"/>
      <c r="N92" s="85"/>
      <c r="O92" s="86"/>
      <c r="P92" s="2"/>
      <c r="Q92" s="2"/>
      <c r="R92" s="2"/>
    </row>
    <row r="93" spans="2:20" s="17" customFormat="1" ht="22.5" customHeight="1" x14ac:dyDescent="0.2">
      <c r="B93" s="109" t="s">
        <v>122</v>
      </c>
      <c r="C93" s="110"/>
      <c r="D93" s="110"/>
      <c r="E93" s="110"/>
      <c r="F93" s="110"/>
      <c r="G93" s="111"/>
      <c r="H93" s="36" t="s">
        <v>12</v>
      </c>
      <c r="I93" s="27">
        <v>-450.55</v>
      </c>
      <c r="J93" s="27"/>
      <c r="K93" s="28" t="s">
        <v>9</v>
      </c>
      <c r="M93" s="85"/>
      <c r="N93" s="85"/>
      <c r="O93" s="86"/>
      <c r="P93" s="2"/>
      <c r="Q93" s="2"/>
      <c r="R93" s="2"/>
    </row>
    <row r="94" spans="2:20" s="17" customFormat="1" ht="15.6" customHeight="1" x14ac:dyDescent="0.2">
      <c r="B94" s="120" t="s">
        <v>8</v>
      </c>
      <c r="C94" s="121"/>
      <c r="D94" s="121"/>
      <c r="E94" s="121"/>
      <c r="F94" s="121"/>
      <c r="G94" s="121"/>
      <c r="H94" s="121"/>
      <c r="I94" s="44">
        <f>SUM(I92:I93)</f>
        <v>-450.55</v>
      </c>
      <c r="J94" s="44">
        <f>SUM(J92:J93)</f>
        <v>1736.6399999999994</v>
      </c>
      <c r="K94" s="23"/>
      <c r="L94" s="24"/>
      <c r="M94" s="90"/>
      <c r="N94" s="90"/>
      <c r="O94" s="91"/>
      <c r="P94" s="6"/>
      <c r="Q94" s="6"/>
      <c r="R94" s="2"/>
    </row>
    <row r="95" spans="2:20" s="17" customFormat="1" ht="15.6" customHeight="1" x14ac:dyDescent="0.2">
      <c r="B95" s="120"/>
      <c r="C95" s="121"/>
      <c r="D95" s="121"/>
      <c r="E95" s="121"/>
      <c r="F95" s="121"/>
      <c r="G95" s="121"/>
      <c r="H95" s="121"/>
      <c r="I95" s="112">
        <f>I94+J94</f>
        <v>1286.0899999999995</v>
      </c>
      <c r="J95" s="113"/>
      <c r="K95" s="23"/>
      <c r="L95" s="24"/>
      <c r="M95" s="93"/>
      <c r="N95" s="90"/>
      <c r="O95" s="91"/>
      <c r="P95" s="6"/>
      <c r="Q95" s="6"/>
      <c r="R95" s="2"/>
      <c r="T95" s="31"/>
    </row>
    <row r="96" spans="2:20" s="17" customFormat="1" ht="15" customHeight="1" x14ac:dyDescent="0.2">
      <c r="B96" s="29"/>
      <c r="C96" s="29"/>
      <c r="D96" s="29"/>
      <c r="E96" s="29"/>
      <c r="F96" s="29"/>
      <c r="G96" s="29"/>
      <c r="H96" s="29"/>
      <c r="I96" s="30"/>
      <c r="J96" s="30"/>
      <c r="K96" s="24"/>
      <c r="L96" s="24"/>
      <c r="M96" s="93"/>
      <c r="N96" s="90"/>
      <c r="O96" s="91"/>
      <c r="P96" s="6"/>
      <c r="Q96" s="6"/>
      <c r="R96" s="2"/>
      <c r="T96" s="31"/>
    </row>
    <row r="97" spans="2:18" s="17" customFormat="1" ht="20.25" customHeight="1" x14ac:dyDescent="0.2">
      <c r="B97" s="37" t="s">
        <v>13</v>
      </c>
      <c r="M97" s="85"/>
      <c r="N97" s="85"/>
      <c r="O97" s="86"/>
      <c r="P97" s="2"/>
      <c r="Q97" s="2"/>
      <c r="R97" s="2"/>
    </row>
    <row r="98" spans="2:18" s="17" customFormat="1" ht="9.75" customHeight="1" x14ac:dyDescent="0.2">
      <c r="M98" s="85"/>
      <c r="N98" s="85"/>
      <c r="O98" s="86"/>
      <c r="P98" s="2"/>
      <c r="Q98" s="2"/>
      <c r="R98" s="2"/>
    </row>
    <row r="99" spans="2:18" s="17" customFormat="1" x14ac:dyDescent="0.2">
      <c r="B99" s="115" t="s">
        <v>3</v>
      </c>
      <c r="C99" s="116"/>
      <c r="D99" s="116"/>
      <c r="E99" s="116"/>
      <c r="F99" s="116"/>
      <c r="G99" s="117"/>
      <c r="H99" s="19" t="s">
        <v>4</v>
      </c>
      <c r="I99" s="19" t="s">
        <v>6</v>
      </c>
      <c r="J99" s="19" t="s">
        <v>7</v>
      </c>
      <c r="K99" s="19" t="s">
        <v>2</v>
      </c>
      <c r="M99" s="85"/>
      <c r="N99" s="85"/>
      <c r="O99" s="86"/>
      <c r="P99" s="2"/>
      <c r="Q99" s="2"/>
      <c r="R99" s="2"/>
    </row>
    <row r="100" spans="2:18" s="17" customFormat="1" ht="26.25" customHeight="1" x14ac:dyDescent="0.2">
      <c r="B100" s="109" t="s">
        <v>161</v>
      </c>
      <c r="C100" s="110"/>
      <c r="D100" s="110"/>
      <c r="E100" s="110"/>
      <c r="F100" s="110"/>
      <c r="G100" s="111"/>
      <c r="H100" s="28">
        <v>244</v>
      </c>
      <c r="I100" s="27"/>
      <c r="J100" s="27">
        <v>-5000</v>
      </c>
      <c r="K100" s="28" t="s">
        <v>11</v>
      </c>
      <c r="M100" s="85"/>
      <c r="N100" s="85"/>
      <c r="O100" s="86"/>
      <c r="P100" s="2"/>
      <c r="Q100" s="2"/>
      <c r="R100" s="2"/>
    </row>
    <row r="101" spans="2:18" s="17" customFormat="1" ht="26.25" hidden="1" customHeight="1" x14ac:dyDescent="0.2">
      <c r="B101" s="109" t="s">
        <v>194</v>
      </c>
      <c r="C101" s="110"/>
      <c r="D101" s="110"/>
      <c r="E101" s="110"/>
      <c r="F101" s="110"/>
      <c r="G101" s="111"/>
      <c r="H101" s="28">
        <v>244</v>
      </c>
      <c r="I101" s="27"/>
      <c r="J101" s="27">
        <v>0</v>
      </c>
      <c r="K101" s="28"/>
      <c r="M101" s="85"/>
      <c r="N101" s="85"/>
      <c r="O101" s="86"/>
    </row>
    <row r="102" spans="2:18" s="2" customFormat="1" ht="26.25" hidden="1" customHeight="1" x14ac:dyDescent="0.2">
      <c r="B102" s="123"/>
      <c r="C102" s="124"/>
      <c r="D102" s="124"/>
      <c r="E102" s="124"/>
      <c r="F102" s="124"/>
      <c r="G102" s="125"/>
      <c r="H102" s="12"/>
      <c r="I102" s="11"/>
      <c r="J102" s="11"/>
      <c r="K102" s="12"/>
      <c r="M102" s="85"/>
      <c r="N102" s="85"/>
      <c r="O102" s="86"/>
    </row>
    <row r="103" spans="2:18" s="2" customFormat="1" ht="26.25" hidden="1" customHeight="1" x14ac:dyDescent="0.2">
      <c r="B103" s="123"/>
      <c r="C103" s="124"/>
      <c r="D103" s="124"/>
      <c r="E103" s="124"/>
      <c r="F103" s="124"/>
      <c r="G103" s="125"/>
      <c r="H103" s="12"/>
      <c r="I103" s="11"/>
      <c r="J103" s="11"/>
      <c r="K103" s="12"/>
      <c r="M103" s="85"/>
      <c r="N103" s="85"/>
      <c r="O103" s="86"/>
    </row>
    <row r="104" spans="2:18" s="2" customFormat="1" ht="20.25" hidden="1" customHeight="1" x14ac:dyDescent="0.2">
      <c r="B104" s="123"/>
      <c r="C104" s="124"/>
      <c r="D104" s="124"/>
      <c r="E104" s="124"/>
      <c r="F104" s="124"/>
      <c r="G104" s="125"/>
      <c r="H104" s="12"/>
      <c r="I104" s="11"/>
      <c r="J104" s="11"/>
      <c r="K104" s="12"/>
      <c r="M104" s="85"/>
      <c r="N104" s="85"/>
      <c r="O104" s="86"/>
    </row>
    <row r="105" spans="2:18" s="17" customFormat="1" ht="18.600000000000001" customHeight="1" x14ac:dyDescent="0.2">
      <c r="B105" s="120" t="s">
        <v>5</v>
      </c>
      <c r="C105" s="121"/>
      <c r="D105" s="121"/>
      <c r="E105" s="121"/>
      <c r="F105" s="121"/>
      <c r="G105" s="121"/>
      <c r="H105" s="121"/>
      <c r="I105" s="42">
        <f>SUM(I100:I104)</f>
        <v>0</v>
      </c>
      <c r="J105" s="42">
        <f>SUM(J100:J104)</f>
        <v>-5000</v>
      </c>
      <c r="K105" s="23"/>
      <c r="L105" s="24"/>
      <c r="M105" s="90"/>
      <c r="N105" s="90"/>
      <c r="O105" s="91"/>
      <c r="P105" s="6"/>
      <c r="Q105" s="6"/>
      <c r="R105" s="2"/>
    </row>
    <row r="106" spans="2:18" s="17" customFormat="1" ht="18.600000000000001" customHeight="1" x14ac:dyDescent="0.2">
      <c r="B106" s="118"/>
      <c r="C106" s="118"/>
      <c r="D106" s="118"/>
      <c r="E106" s="118"/>
      <c r="F106" s="118"/>
      <c r="G106" s="118"/>
      <c r="H106" s="118"/>
      <c r="I106" s="143">
        <f>I105+J105</f>
        <v>-5000</v>
      </c>
      <c r="J106" s="143"/>
      <c r="K106" s="23"/>
      <c r="L106" s="24"/>
      <c r="M106" s="94"/>
      <c r="N106" s="90"/>
      <c r="O106" s="91"/>
      <c r="P106" s="6"/>
      <c r="Q106" s="6"/>
      <c r="R106" s="2"/>
    </row>
    <row r="107" spans="2:18" s="2" customFormat="1" ht="18.600000000000001" customHeight="1" x14ac:dyDescent="0.2">
      <c r="B107" s="7"/>
      <c r="C107" s="7"/>
      <c r="D107" s="7"/>
      <c r="E107" s="7"/>
      <c r="F107" s="7"/>
      <c r="G107" s="7"/>
      <c r="H107" s="7"/>
      <c r="I107" s="13"/>
      <c r="J107" s="13"/>
      <c r="K107" s="6"/>
      <c r="L107" s="6"/>
      <c r="M107" s="94"/>
      <c r="N107" s="90"/>
      <c r="O107" s="91"/>
      <c r="P107" s="6"/>
      <c r="Q107" s="6"/>
    </row>
    <row r="108" spans="2:18" s="2" customFormat="1" ht="10.5" customHeight="1" x14ac:dyDescent="0.2">
      <c r="B108" s="7"/>
      <c r="C108" s="7"/>
      <c r="D108" s="7"/>
      <c r="E108" s="7"/>
      <c r="F108" s="7"/>
      <c r="G108" s="7"/>
      <c r="H108" s="7"/>
      <c r="I108" s="13"/>
      <c r="J108" s="13"/>
      <c r="K108" s="6"/>
      <c r="L108" s="6"/>
      <c r="M108" s="94"/>
      <c r="N108" s="90"/>
      <c r="O108" s="91"/>
      <c r="P108" s="6"/>
      <c r="Q108" s="6"/>
    </row>
    <row r="109" spans="2:18" s="2" customFormat="1" ht="28.9" hidden="1" customHeight="1" x14ac:dyDescent="0.2">
      <c r="B109" s="144" t="s">
        <v>25</v>
      </c>
      <c r="C109" s="144"/>
      <c r="D109" s="144"/>
      <c r="E109" s="144"/>
      <c r="F109" s="144"/>
      <c r="G109" s="144"/>
      <c r="H109" s="144"/>
      <c r="I109" s="144"/>
      <c r="J109" s="144"/>
      <c r="K109" s="144"/>
      <c r="M109" s="85"/>
      <c r="N109" s="85"/>
      <c r="O109" s="86"/>
    </row>
    <row r="110" spans="2:18" s="2" customFormat="1" ht="21" hidden="1" customHeight="1" x14ac:dyDescent="0.2">
      <c r="B110" s="128" t="s">
        <v>3</v>
      </c>
      <c r="C110" s="129"/>
      <c r="D110" s="129"/>
      <c r="E110" s="129"/>
      <c r="F110" s="129"/>
      <c r="G110" s="130"/>
      <c r="H110" s="62" t="s">
        <v>4</v>
      </c>
      <c r="I110" s="62" t="s">
        <v>6</v>
      </c>
      <c r="J110" s="62" t="s">
        <v>7</v>
      </c>
      <c r="K110" s="62" t="s">
        <v>2</v>
      </c>
      <c r="M110" s="85"/>
      <c r="N110" s="85"/>
      <c r="O110" s="86"/>
    </row>
    <row r="111" spans="2:18" s="2" customFormat="1" ht="23.45" hidden="1" customHeight="1" x14ac:dyDescent="0.2">
      <c r="B111" s="123" t="s">
        <v>104</v>
      </c>
      <c r="C111" s="124"/>
      <c r="D111" s="124"/>
      <c r="E111" s="124"/>
      <c r="F111" s="124"/>
      <c r="G111" s="125"/>
      <c r="H111" s="61" t="s">
        <v>12</v>
      </c>
      <c r="I111" s="10"/>
      <c r="J111" s="11"/>
      <c r="K111" s="12" t="s">
        <v>9</v>
      </c>
      <c r="M111" s="85"/>
      <c r="N111" s="85"/>
      <c r="O111" s="86"/>
    </row>
    <row r="112" spans="2:18" s="2" customFormat="1" ht="23.45" hidden="1" customHeight="1" x14ac:dyDescent="0.2">
      <c r="B112" s="123" t="s">
        <v>51</v>
      </c>
      <c r="C112" s="124"/>
      <c r="D112" s="124"/>
      <c r="E112" s="124"/>
      <c r="F112" s="124"/>
      <c r="G112" s="125"/>
      <c r="H112" s="61" t="s">
        <v>12</v>
      </c>
      <c r="I112" s="10"/>
      <c r="J112" s="11"/>
      <c r="K112" s="12" t="s">
        <v>9</v>
      </c>
      <c r="M112" s="85"/>
      <c r="N112" s="85"/>
      <c r="O112" s="86"/>
    </row>
    <row r="113" spans="2:18" s="2" customFormat="1" ht="19.899999999999999" hidden="1" customHeight="1" x14ac:dyDescent="0.2">
      <c r="B113" s="126" t="s">
        <v>5</v>
      </c>
      <c r="C113" s="127"/>
      <c r="D113" s="127"/>
      <c r="E113" s="127"/>
      <c r="F113" s="127"/>
      <c r="G113" s="127"/>
      <c r="H113" s="127"/>
      <c r="I113" s="4">
        <f>SUM(I111:I112)</f>
        <v>0</v>
      </c>
      <c r="J113" s="4">
        <f>SUM(J111:J112)</f>
        <v>0</v>
      </c>
      <c r="K113" s="5"/>
      <c r="M113" s="95"/>
      <c r="N113" s="95"/>
      <c r="O113" s="91"/>
      <c r="P113" s="6"/>
      <c r="Q113" s="6"/>
    </row>
    <row r="114" spans="2:18" s="2" customFormat="1" ht="17.45" hidden="1" customHeight="1" x14ac:dyDescent="0.2">
      <c r="B114" s="126"/>
      <c r="C114" s="127"/>
      <c r="D114" s="127"/>
      <c r="E114" s="127"/>
      <c r="F114" s="127"/>
      <c r="G114" s="127"/>
      <c r="H114" s="127"/>
      <c r="I114" s="138">
        <f>I113+J113</f>
        <v>0</v>
      </c>
      <c r="J114" s="139"/>
      <c r="K114" s="5"/>
      <c r="L114" s="47"/>
      <c r="M114" s="96"/>
      <c r="N114" s="95"/>
      <c r="O114" s="91"/>
      <c r="P114" s="6"/>
      <c r="Q114" s="6"/>
    </row>
    <row r="115" spans="2:18" s="2" customFormat="1" ht="17.45" hidden="1" customHeight="1" x14ac:dyDescent="0.2">
      <c r="B115" s="7"/>
      <c r="C115" s="7"/>
      <c r="D115" s="7"/>
      <c r="E115" s="7"/>
      <c r="F115" s="7"/>
      <c r="G115" s="7"/>
      <c r="H115" s="7"/>
      <c r="I115" s="8"/>
      <c r="J115" s="8"/>
      <c r="K115" s="6"/>
      <c r="L115" s="47"/>
      <c r="M115" s="96"/>
      <c r="N115" s="95"/>
      <c r="O115" s="91"/>
      <c r="P115" s="6"/>
      <c r="Q115" s="6"/>
    </row>
    <row r="116" spans="2:18" s="2" customFormat="1" ht="28.9" hidden="1" customHeight="1" x14ac:dyDescent="0.2">
      <c r="B116" s="144" t="s">
        <v>29</v>
      </c>
      <c r="C116" s="144"/>
      <c r="D116" s="144"/>
      <c r="E116" s="144"/>
      <c r="F116" s="144"/>
      <c r="G116" s="144"/>
      <c r="H116" s="144"/>
      <c r="I116" s="144"/>
      <c r="J116" s="144"/>
      <c r="K116" s="144"/>
      <c r="L116" s="47"/>
      <c r="M116" s="85"/>
      <c r="N116" s="85"/>
      <c r="O116" s="86"/>
    </row>
    <row r="117" spans="2:18" s="2" customFormat="1" ht="21" hidden="1" customHeight="1" x14ac:dyDescent="0.2">
      <c r="B117" s="128" t="s">
        <v>3</v>
      </c>
      <c r="C117" s="129"/>
      <c r="D117" s="129"/>
      <c r="E117" s="129"/>
      <c r="F117" s="129"/>
      <c r="G117" s="130"/>
      <c r="H117" s="62" t="s">
        <v>4</v>
      </c>
      <c r="I117" s="62" t="s">
        <v>6</v>
      </c>
      <c r="J117" s="62" t="s">
        <v>7</v>
      </c>
      <c r="K117" s="62" t="s">
        <v>2</v>
      </c>
      <c r="M117" s="85"/>
      <c r="N117" s="85"/>
      <c r="O117" s="86"/>
    </row>
    <row r="118" spans="2:18" s="2" customFormat="1" ht="23.45" hidden="1" customHeight="1" x14ac:dyDescent="0.2">
      <c r="B118" s="123" t="s">
        <v>30</v>
      </c>
      <c r="C118" s="124"/>
      <c r="D118" s="124"/>
      <c r="E118" s="124"/>
      <c r="F118" s="124"/>
      <c r="G118" s="125"/>
      <c r="H118" s="61" t="s">
        <v>12</v>
      </c>
      <c r="I118" s="10"/>
      <c r="J118" s="11"/>
      <c r="K118" s="12" t="s">
        <v>9</v>
      </c>
      <c r="M118" s="85"/>
      <c r="N118" s="85"/>
      <c r="O118" s="86"/>
    </row>
    <row r="119" spans="2:18" s="2" customFormat="1" ht="19.899999999999999" hidden="1" customHeight="1" x14ac:dyDescent="0.2">
      <c r="B119" s="126" t="s">
        <v>5</v>
      </c>
      <c r="C119" s="127"/>
      <c r="D119" s="127"/>
      <c r="E119" s="127"/>
      <c r="F119" s="127"/>
      <c r="G119" s="127"/>
      <c r="H119" s="127"/>
      <c r="I119" s="4">
        <f>SUM(I118)</f>
        <v>0</v>
      </c>
      <c r="J119" s="4">
        <f>SUM(J118:J118)</f>
        <v>0</v>
      </c>
      <c r="K119" s="5"/>
      <c r="M119" s="95"/>
      <c r="N119" s="95"/>
      <c r="O119" s="91"/>
      <c r="P119" s="6"/>
      <c r="Q119" s="6"/>
    </row>
    <row r="120" spans="2:18" s="2" customFormat="1" ht="17.45" hidden="1" customHeight="1" x14ac:dyDescent="0.2">
      <c r="B120" s="126"/>
      <c r="C120" s="127"/>
      <c r="D120" s="127"/>
      <c r="E120" s="127"/>
      <c r="F120" s="127"/>
      <c r="G120" s="127"/>
      <c r="H120" s="127"/>
      <c r="I120" s="138">
        <f>I119+J119</f>
        <v>0</v>
      </c>
      <c r="J120" s="139"/>
      <c r="K120" s="5"/>
      <c r="L120" s="47"/>
      <c r="M120" s="96"/>
      <c r="N120" s="95"/>
      <c r="O120" s="91"/>
      <c r="P120" s="6"/>
      <c r="Q120" s="6"/>
    </row>
    <row r="121" spans="2:18" s="17" customFormat="1" ht="28.9" customHeight="1" x14ac:dyDescent="0.2">
      <c r="B121" s="119" t="s">
        <v>34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M121" s="85"/>
      <c r="N121" s="85"/>
      <c r="O121" s="86"/>
      <c r="P121" s="2"/>
      <c r="Q121" s="2"/>
      <c r="R121" s="2"/>
    </row>
    <row r="122" spans="2:18" s="17" customFormat="1" x14ac:dyDescent="0.2">
      <c r="B122" s="115" t="s">
        <v>3</v>
      </c>
      <c r="C122" s="116"/>
      <c r="D122" s="116"/>
      <c r="E122" s="116"/>
      <c r="F122" s="116"/>
      <c r="G122" s="117"/>
      <c r="H122" s="19" t="s">
        <v>4</v>
      </c>
      <c r="I122" s="19" t="s">
        <v>6</v>
      </c>
      <c r="J122" s="19" t="s">
        <v>7</v>
      </c>
      <c r="K122" s="19" t="s">
        <v>2</v>
      </c>
      <c r="M122" s="85"/>
      <c r="N122" s="85"/>
      <c r="O122" s="86"/>
      <c r="P122" s="2"/>
      <c r="Q122" s="2"/>
      <c r="R122" s="2"/>
    </row>
    <row r="123" spans="2:18" s="17" customFormat="1" ht="28.9" customHeight="1" x14ac:dyDescent="0.2">
      <c r="B123" s="109" t="s">
        <v>162</v>
      </c>
      <c r="C123" s="110"/>
      <c r="D123" s="110"/>
      <c r="E123" s="110"/>
      <c r="F123" s="110"/>
      <c r="G123" s="111"/>
      <c r="H123" s="36" t="s">
        <v>12</v>
      </c>
      <c r="I123" s="26"/>
      <c r="J123" s="27">
        <v>3667</v>
      </c>
      <c r="K123" s="28" t="s">
        <v>11</v>
      </c>
      <c r="M123" s="85"/>
      <c r="N123" s="85"/>
      <c r="O123" s="86"/>
      <c r="P123" s="2"/>
      <c r="Q123" s="2"/>
      <c r="R123" s="2"/>
    </row>
    <row r="124" spans="2:18" s="17" customFormat="1" ht="15.6" customHeight="1" x14ac:dyDescent="0.2">
      <c r="B124" s="120" t="s">
        <v>5</v>
      </c>
      <c r="C124" s="121"/>
      <c r="D124" s="121"/>
      <c r="E124" s="121"/>
      <c r="F124" s="121"/>
      <c r="G124" s="121"/>
      <c r="H124" s="121"/>
      <c r="I124" s="42">
        <f>SUM(I123:I123)</f>
        <v>0</v>
      </c>
      <c r="J124" s="42">
        <f>SUM(J123:J123)</f>
        <v>3667</v>
      </c>
      <c r="K124" s="23"/>
      <c r="L124" s="24"/>
      <c r="M124" s="90"/>
      <c r="N124" s="90"/>
      <c r="O124" s="91"/>
      <c r="P124" s="6"/>
      <c r="Q124" s="6"/>
      <c r="R124" s="2"/>
    </row>
    <row r="125" spans="2:18" s="17" customFormat="1" ht="15.6" customHeight="1" x14ac:dyDescent="0.2">
      <c r="B125" s="120"/>
      <c r="C125" s="121"/>
      <c r="D125" s="121"/>
      <c r="E125" s="121"/>
      <c r="F125" s="121"/>
      <c r="G125" s="121"/>
      <c r="H125" s="121"/>
      <c r="I125" s="112">
        <f>I124+J124</f>
        <v>3667</v>
      </c>
      <c r="J125" s="113"/>
      <c r="K125" s="23"/>
      <c r="L125" s="24"/>
      <c r="M125" s="93"/>
      <c r="N125" s="90"/>
      <c r="O125" s="91"/>
      <c r="P125" s="6"/>
      <c r="Q125" s="6"/>
      <c r="R125" s="2"/>
    </row>
    <row r="126" spans="2:18" s="17" customFormat="1" ht="15.6" customHeight="1" x14ac:dyDescent="0.2">
      <c r="B126" s="29"/>
      <c r="C126" s="29"/>
      <c r="D126" s="29"/>
      <c r="E126" s="29"/>
      <c r="F126" s="29"/>
      <c r="G126" s="29"/>
      <c r="H126" s="29"/>
      <c r="I126" s="30"/>
      <c r="J126" s="30"/>
      <c r="K126" s="24"/>
      <c r="L126" s="24"/>
      <c r="M126" s="93"/>
      <c r="N126" s="90"/>
      <c r="O126" s="91"/>
      <c r="P126" s="6"/>
      <c r="Q126" s="6"/>
      <c r="R126" s="2"/>
    </row>
    <row r="127" spans="2:18" s="17" customFormat="1" ht="32.25" hidden="1" customHeight="1" x14ac:dyDescent="0.2">
      <c r="B127" s="135" t="s">
        <v>44</v>
      </c>
      <c r="C127" s="135"/>
      <c r="D127" s="135"/>
      <c r="E127" s="135"/>
      <c r="F127" s="135"/>
      <c r="G127" s="135"/>
      <c r="H127" s="135"/>
      <c r="I127" s="135"/>
      <c r="J127" s="135"/>
      <c r="K127" s="135"/>
      <c r="L127" s="56"/>
      <c r="M127" s="85"/>
      <c r="N127" s="85"/>
      <c r="O127" s="86"/>
      <c r="P127" s="2"/>
      <c r="Q127" s="2"/>
      <c r="R127" s="2"/>
    </row>
    <row r="128" spans="2:18" s="2" customFormat="1" ht="9" hidden="1" customHeight="1" x14ac:dyDescent="0.2"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7"/>
      <c r="M128" s="85"/>
      <c r="N128" s="85"/>
      <c r="O128" s="86"/>
    </row>
    <row r="129" spans="2:18" s="2" customFormat="1" ht="18.75" hidden="1" customHeight="1" x14ac:dyDescent="0.2">
      <c r="B129" s="128" t="s">
        <v>3</v>
      </c>
      <c r="C129" s="129"/>
      <c r="D129" s="129"/>
      <c r="E129" s="129"/>
      <c r="F129" s="129"/>
      <c r="G129" s="130"/>
      <c r="H129" s="62" t="s">
        <v>4</v>
      </c>
      <c r="I129" s="62" t="s">
        <v>6</v>
      </c>
      <c r="J129" s="62" t="s">
        <v>7</v>
      </c>
      <c r="K129" s="62" t="s">
        <v>2</v>
      </c>
      <c r="M129" s="85"/>
      <c r="N129" s="85"/>
      <c r="O129" s="86"/>
    </row>
    <row r="130" spans="2:18" s="2" customFormat="1" ht="19.5" hidden="1" customHeight="1" x14ac:dyDescent="0.2">
      <c r="B130" s="123" t="s">
        <v>97</v>
      </c>
      <c r="C130" s="124"/>
      <c r="D130" s="124"/>
      <c r="E130" s="124"/>
      <c r="F130" s="124"/>
      <c r="G130" s="125"/>
      <c r="H130" s="12">
        <v>244</v>
      </c>
      <c r="I130" s="11"/>
      <c r="J130" s="11"/>
      <c r="K130" s="12" t="s">
        <v>9</v>
      </c>
      <c r="M130" s="85"/>
      <c r="N130" s="85"/>
      <c r="O130" s="86"/>
    </row>
    <row r="131" spans="2:18" s="2" customFormat="1" ht="25.9" hidden="1" customHeight="1" x14ac:dyDescent="0.2">
      <c r="B131" s="123" t="s">
        <v>103</v>
      </c>
      <c r="C131" s="124"/>
      <c r="D131" s="124"/>
      <c r="E131" s="124"/>
      <c r="F131" s="124"/>
      <c r="G131" s="125"/>
      <c r="H131" s="12">
        <v>244</v>
      </c>
      <c r="I131" s="11"/>
      <c r="J131" s="11"/>
      <c r="K131" s="12" t="s">
        <v>9</v>
      </c>
      <c r="M131" s="85"/>
      <c r="N131" s="85"/>
      <c r="O131" s="86"/>
    </row>
    <row r="132" spans="2:18" s="2" customFormat="1" ht="25.9" hidden="1" customHeight="1" x14ac:dyDescent="0.2">
      <c r="B132" s="123" t="s">
        <v>98</v>
      </c>
      <c r="C132" s="124"/>
      <c r="D132" s="124"/>
      <c r="E132" s="124"/>
      <c r="F132" s="124"/>
      <c r="G132" s="125"/>
      <c r="H132" s="12">
        <v>244</v>
      </c>
      <c r="I132" s="11"/>
      <c r="J132" s="11"/>
      <c r="K132" s="12" t="s">
        <v>9</v>
      </c>
      <c r="M132" s="85"/>
      <c r="N132" s="85"/>
      <c r="O132" s="86"/>
    </row>
    <row r="133" spans="2:18" s="2" customFormat="1" ht="15.6" hidden="1" customHeight="1" x14ac:dyDescent="0.2">
      <c r="B133" s="126" t="s">
        <v>5</v>
      </c>
      <c r="C133" s="127"/>
      <c r="D133" s="127"/>
      <c r="E133" s="127"/>
      <c r="F133" s="127"/>
      <c r="G133" s="127"/>
      <c r="H133" s="127"/>
      <c r="I133" s="4">
        <f>SUM(I130:I132)</f>
        <v>0</v>
      </c>
      <c r="J133" s="4">
        <f>SUM(J130:J132)</f>
        <v>0</v>
      </c>
      <c r="K133" s="5"/>
      <c r="M133" s="90"/>
      <c r="N133" s="90"/>
      <c r="O133" s="91"/>
      <c r="P133" s="6"/>
      <c r="Q133" s="6"/>
    </row>
    <row r="134" spans="2:18" s="2" customFormat="1" ht="15.6" hidden="1" customHeight="1" x14ac:dyDescent="0.2">
      <c r="B134" s="126"/>
      <c r="C134" s="127"/>
      <c r="D134" s="127"/>
      <c r="E134" s="127"/>
      <c r="F134" s="127"/>
      <c r="G134" s="127"/>
      <c r="H134" s="127"/>
      <c r="I134" s="138">
        <f>I133+J133</f>
        <v>0</v>
      </c>
      <c r="J134" s="139"/>
      <c r="K134" s="5"/>
      <c r="L134" s="6"/>
      <c r="M134" s="93"/>
      <c r="N134" s="90"/>
      <c r="O134" s="91"/>
      <c r="P134" s="6"/>
      <c r="Q134" s="6"/>
    </row>
    <row r="135" spans="2:18" s="17" customFormat="1" ht="21.75" customHeight="1" x14ac:dyDescent="0.2">
      <c r="B135" s="119" t="s">
        <v>16</v>
      </c>
      <c r="C135" s="119"/>
      <c r="D135" s="119"/>
      <c r="E135" s="119"/>
      <c r="F135" s="119"/>
      <c r="G135" s="119"/>
      <c r="H135" s="119"/>
      <c r="I135" s="119"/>
      <c r="J135" s="119"/>
      <c r="K135" s="119"/>
      <c r="M135" s="85"/>
      <c r="N135" s="85"/>
      <c r="O135" s="86"/>
      <c r="P135" s="2"/>
      <c r="Q135" s="2"/>
      <c r="R135" s="2"/>
    </row>
    <row r="136" spans="2:18" s="17" customFormat="1" ht="10.5" customHeight="1" x14ac:dyDescent="0.2"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M136" s="85"/>
      <c r="N136" s="85"/>
      <c r="O136" s="86"/>
      <c r="P136" s="2"/>
      <c r="Q136" s="2"/>
      <c r="R136" s="2"/>
    </row>
    <row r="137" spans="2:18" s="17" customFormat="1" x14ac:dyDescent="0.2">
      <c r="B137" s="115" t="s">
        <v>3</v>
      </c>
      <c r="C137" s="116"/>
      <c r="D137" s="116"/>
      <c r="E137" s="116"/>
      <c r="F137" s="116"/>
      <c r="G137" s="117"/>
      <c r="H137" s="19" t="s">
        <v>4</v>
      </c>
      <c r="I137" s="19" t="s">
        <v>6</v>
      </c>
      <c r="J137" s="19" t="s">
        <v>7</v>
      </c>
      <c r="K137" s="19" t="s">
        <v>2</v>
      </c>
      <c r="M137" s="85"/>
      <c r="N137" s="85"/>
      <c r="O137" s="86"/>
      <c r="P137" s="2"/>
      <c r="Q137" s="2"/>
      <c r="R137" s="2"/>
    </row>
    <row r="138" spans="2:18" s="17" customFormat="1" ht="20.45" customHeight="1" x14ac:dyDescent="0.2">
      <c r="B138" s="109" t="s">
        <v>99</v>
      </c>
      <c r="C138" s="110"/>
      <c r="D138" s="110"/>
      <c r="E138" s="110"/>
      <c r="F138" s="110"/>
      <c r="G138" s="111"/>
      <c r="H138" s="28">
        <v>244</v>
      </c>
      <c r="I138" s="27"/>
      <c r="J138" s="27">
        <v>-2164.4000000000015</v>
      </c>
      <c r="K138" s="28" t="s">
        <v>9</v>
      </c>
      <c r="M138" s="85"/>
      <c r="N138" s="85"/>
      <c r="O138" s="86"/>
      <c r="P138" s="2"/>
      <c r="Q138" s="2"/>
      <c r="R138" s="2"/>
    </row>
    <row r="139" spans="2:18" s="17" customFormat="1" ht="23.45" customHeight="1" x14ac:dyDescent="0.2">
      <c r="B139" s="109" t="s">
        <v>66</v>
      </c>
      <c r="C139" s="110"/>
      <c r="D139" s="110"/>
      <c r="E139" s="110"/>
      <c r="F139" s="110"/>
      <c r="G139" s="111"/>
      <c r="H139" s="28">
        <v>244</v>
      </c>
      <c r="I139" s="27"/>
      <c r="J139" s="27">
        <f>4662.9+1000-194.84</f>
        <v>5468.0599999999995</v>
      </c>
      <c r="K139" s="28" t="s">
        <v>9</v>
      </c>
      <c r="M139" s="85"/>
      <c r="N139" s="85"/>
      <c r="O139" s="86"/>
      <c r="P139" s="2"/>
      <c r="Q139" s="2"/>
      <c r="R139" s="2"/>
    </row>
    <row r="140" spans="2:18" s="17" customFormat="1" ht="24" customHeight="1" x14ac:dyDescent="0.2">
      <c r="B140" s="109" t="s">
        <v>163</v>
      </c>
      <c r="C140" s="110"/>
      <c r="D140" s="110"/>
      <c r="E140" s="110"/>
      <c r="F140" s="110"/>
      <c r="G140" s="111"/>
      <c r="H140" s="28">
        <v>244</v>
      </c>
      <c r="I140" s="27"/>
      <c r="J140" s="27">
        <v>1333</v>
      </c>
      <c r="K140" s="28" t="s">
        <v>11</v>
      </c>
      <c r="M140" s="97">
        <f>I54+I73+I87+I94+I105+I124+I142</f>
        <v>-9.9475983006414026E-12</v>
      </c>
      <c r="N140" s="85"/>
      <c r="O140" s="86"/>
      <c r="P140" s="2"/>
      <c r="Q140" s="2"/>
      <c r="R140" s="2"/>
    </row>
    <row r="141" spans="2:18" s="17" customFormat="1" ht="24.6" hidden="1" customHeight="1" x14ac:dyDescent="0.2">
      <c r="B141" s="109" t="s">
        <v>65</v>
      </c>
      <c r="C141" s="110"/>
      <c r="D141" s="110"/>
      <c r="E141" s="110"/>
      <c r="F141" s="110"/>
      <c r="G141" s="111"/>
      <c r="H141" s="28">
        <v>244</v>
      </c>
      <c r="I141" s="27"/>
      <c r="J141" s="27"/>
      <c r="K141" s="28" t="s">
        <v>11</v>
      </c>
      <c r="M141" s="85"/>
      <c r="N141" s="85"/>
      <c r="O141" s="86"/>
      <c r="P141" s="2"/>
      <c r="Q141" s="2"/>
      <c r="R141" s="2"/>
    </row>
    <row r="142" spans="2:18" s="17" customFormat="1" ht="15.6" customHeight="1" x14ac:dyDescent="0.2">
      <c r="B142" s="120" t="s">
        <v>5</v>
      </c>
      <c r="C142" s="121"/>
      <c r="D142" s="121"/>
      <c r="E142" s="121"/>
      <c r="F142" s="121"/>
      <c r="G142" s="121"/>
      <c r="H142" s="121"/>
      <c r="I142" s="42">
        <f>SUM(I138:I141)</f>
        <v>0</v>
      </c>
      <c r="J142" s="42">
        <f>SUM(J138:J141)</f>
        <v>4636.659999999998</v>
      </c>
      <c r="K142" s="23"/>
      <c r="L142" s="24"/>
      <c r="M142" s="93"/>
      <c r="N142" s="90"/>
      <c r="O142" s="98"/>
      <c r="P142" s="6"/>
      <c r="Q142" s="6"/>
      <c r="R142" s="2"/>
    </row>
    <row r="143" spans="2:18" s="17" customFormat="1" ht="15.6" customHeight="1" x14ac:dyDescent="0.2">
      <c r="B143" s="120"/>
      <c r="C143" s="121"/>
      <c r="D143" s="121"/>
      <c r="E143" s="121"/>
      <c r="F143" s="121"/>
      <c r="G143" s="121"/>
      <c r="H143" s="121"/>
      <c r="I143" s="112">
        <f>I142+J142</f>
        <v>4636.659999999998</v>
      </c>
      <c r="J143" s="113"/>
      <c r="K143" s="23"/>
      <c r="L143" s="24"/>
      <c r="M143" s="96">
        <f>J54+J73+J87+J94+J105+J124+J142</f>
        <v>-9.0949470177292824E-12</v>
      </c>
      <c r="N143" s="90"/>
      <c r="O143" s="91"/>
      <c r="P143" s="6"/>
      <c r="Q143" s="6"/>
      <c r="R143" s="2"/>
    </row>
    <row r="144" spans="2:18" s="17" customFormat="1" ht="15.6" customHeight="1" x14ac:dyDescent="0.2">
      <c r="B144" s="29"/>
      <c r="C144" s="29"/>
      <c r="D144" s="29"/>
      <c r="E144" s="29"/>
      <c r="F144" s="29"/>
      <c r="G144" s="29"/>
      <c r="H144" s="29"/>
      <c r="I144" s="30"/>
      <c r="J144" s="30"/>
      <c r="K144" s="24"/>
      <c r="L144" s="24"/>
      <c r="M144" s="96"/>
      <c r="N144" s="90"/>
      <c r="O144" s="91"/>
      <c r="P144" s="6"/>
      <c r="Q144" s="6"/>
      <c r="R144" s="2"/>
    </row>
    <row r="145" spans="2:17" s="17" customFormat="1" ht="26.25" hidden="1" customHeight="1" x14ac:dyDescent="0.2">
      <c r="B145" s="135" t="s">
        <v>19</v>
      </c>
      <c r="C145" s="135"/>
      <c r="D145" s="135"/>
      <c r="E145" s="135"/>
      <c r="F145" s="135"/>
      <c r="G145" s="135"/>
      <c r="H145" s="135"/>
      <c r="I145" s="135"/>
      <c r="J145" s="135"/>
      <c r="K145" s="135"/>
      <c r="M145" s="85"/>
      <c r="N145" s="85"/>
      <c r="O145" s="86"/>
    </row>
    <row r="146" spans="2:17" s="17" customFormat="1" ht="12.75" hidden="1" customHeight="1" x14ac:dyDescent="0.2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M146" s="85"/>
      <c r="N146" s="85"/>
      <c r="O146" s="86"/>
    </row>
    <row r="147" spans="2:17" s="17" customFormat="1" ht="21" hidden="1" customHeight="1" x14ac:dyDescent="0.2">
      <c r="B147" s="115" t="s">
        <v>3</v>
      </c>
      <c r="C147" s="116"/>
      <c r="D147" s="116"/>
      <c r="E147" s="116"/>
      <c r="F147" s="116"/>
      <c r="G147" s="117"/>
      <c r="H147" s="19" t="s">
        <v>4</v>
      </c>
      <c r="I147" s="19" t="s">
        <v>6</v>
      </c>
      <c r="J147" s="19" t="s">
        <v>7</v>
      </c>
      <c r="K147" s="19" t="s">
        <v>2</v>
      </c>
      <c r="M147" s="85"/>
      <c r="N147" s="85"/>
      <c r="O147" s="86"/>
    </row>
    <row r="148" spans="2:17" s="17" customFormat="1" ht="24.75" hidden="1" customHeight="1" x14ac:dyDescent="0.2">
      <c r="B148" s="109"/>
      <c r="C148" s="110"/>
      <c r="D148" s="110"/>
      <c r="E148" s="110"/>
      <c r="F148" s="110"/>
      <c r="G148" s="111"/>
      <c r="H148" s="28">
        <v>244</v>
      </c>
      <c r="I148" s="27"/>
      <c r="J148" s="27"/>
      <c r="K148" s="28" t="s">
        <v>11</v>
      </c>
      <c r="M148" s="85"/>
      <c r="N148" s="85"/>
      <c r="O148" s="86"/>
    </row>
    <row r="149" spans="2:17" s="17" customFormat="1" ht="24.6" hidden="1" customHeight="1" x14ac:dyDescent="0.2">
      <c r="B149" s="109"/>
      <c r="C149" s="110"/>
      <c r="D149" s="110"/>
      <c r="E149" s="110"/>
      <c r="F149" s="110"/>
      <c r="G149" s="111"/>
      <c r="H149" s="28">
        <v>244</v>
      </c>
      <c r="I149" s="27"/>
      <c r="J149" s="27"/>
      <c r="K149" s="28" t="s">
        <v>11</v>
      </c>
      <c r="M149" s="85"/>
      <c r="N149" s="85"/>
      <c r="O149" s="86"/>
    </row>
    <row r="150" spans="2:17" s="17" customFormat="1" ht="19.899999999999999" hidden="1" customHeight="1" x14ac:dyDescent="0.2">
      <c r="B150" s="120" t="s">
        <v>5</v>
      </c>
      <c r="C150" s="121"/>
      <c r="D150" s="121"/>
      <c r="E150" s="121"/>
      <c r="F150" s="121"/>
      <c r="G150" s="121"/>
      <c r="H150" s="122"/>
      <c r="I150" s="42">
        <f>SUM(I148:I149)</f>
        <v>0</v>
      </c>
      <c r="J150" s="42">
        <f>SUM(J148:J149)</f>
        <v>0</v>
      </c>
      <c r="K150" s="23"/>
      <c r="L150" s="24"/>
      <c r="M150" s="95"/>
      <c r="N150" s="90"/>
      <c r="O150" s="91"/>
      <c r="P150" s="24"/>
      <c r="Q150" s="24"/>
    </row>
    <row r="151" spans="2:17" s="17" customFormat="1" ht="17.45" hidden="1" customHeight="1" x14ac:dyDescent="0.2">
      <c r="B151" s="120"/>
      <c r="C151" s="121"/>
      <c r="D151" s="121"/>
      <c r="E151" s="121"/>
      <c r="F151" s="121"/>
      <c r="G151" s="121"/>
      <c r="H151" s="122"/>
      <c r="I151" s="112">
        <f>I150+J150</f>
        <v>0</v>
      </c>
      <c r="J151" s="113"/>
      <c r="K151" s="23"/>
      <c r="L151" s="24"/>
      <c r="M151" s="96"/>
      <c r="N151" s="86"/>
      <c r="O151" s="91"/>
      <c r="P151" s="24"/>
      <c r="Q151" s="24"/>
    </row>
    <row r="152" spans="2:17" s="17" customFormat="1" ht="17.45" hidden="1" customHeight="1" x14ac:dyDescent="0.2">
      <c r="B152" s="29"/>
      <c r="C152" s="29"/>
      <c r="D152" s="29"/>
      <c r="E152" s="29"/>
      <c r="F152" s="29"/>
      <c r="G152" s="29"/>
      <c r="H152" s="29"/>
      <c r="I152" s="30"/>
      <c r="J152" s="30"/>
      <c r="K152" s="24"/>
      <c r="L152" s="71"/>
      <c r="M152" s="96">
        <f>I25+I31+I44+I54+I62+I73+I87+I94+I105+I124+I142+I150</f>
        <v>-9.9475983006414026E-12</v>
      </c>
      <c r="N152" s="96">
        <f>J25+J31+J44+J54+J62+J73+J87+J94+J105+J124+J142+J150+J37</f>
        <v>-9.0949470177292824E-12</v>
      </c>
      <c r="O152" s="91"/>
      <c r="P152" s="24"/>
      <c r="Q152" s="24"/>
    </row>
    <row r="153" spans="2:17" s="2" customFormat="1" ht="18" customHeight="1" x14ac:dyDescent="0.2">
      <c r="B153" s="7"/>
      <c r="C153" s="7"/>
      <c r="D153" s="7"/>
      <c r="E153" s="7"/>
      <c r="F153" s="7"/>
      <c r="G153" s="7"/>
      <c r="H153" s="7"/>
      <c r="I153" s="8"/>
      <c r="J153" s="8"/>
      <c r="K153" s="6"/>
      <c r="L153" s="48"/>
      <c r="M153" s="96"/>
      <c r="N153" s="94"/>
      <c r="O153" s="98"/>
      <c r="P153" s="6"/>
    </row>
    <row r="154" spans="2:17" s="17" customFormat="1" ht="15.75" customHeight="1" x14ac:dyDescent="0.2">
      <c r="B154" s="145" t="s">
        <v>15</v>
      </c>
      <c r="C154" s="146"/>
      <c r="D154" s="146"/>
      <c r="E154" s="146"/>
      <c r="F154" s="146"/>
      <c r="G154" s="146"/>
      <c r="H154" s="146"/>
      <c r="I154" s="146"/>
      <c r="J154" s="146"/>
      <c r="K154" s="146"/>
      <c r="L154" s="24"/>
      <c r="M154" s="86"/>
      <c r="N154" s="86"/>
      <c r="O154" s="86"/>
    </row>
    <row r="155" spans="2:17" s="17" customFormat="1" ht="10.5" customHeight="1" x14ac:dyDescent="0.2">
      <c r="B155" s="14"/>
      <c r="C155" s="14"/>
      <c r="D155" s="18"/>
      <c r="E155" s="18"/>
      <c r="F155" s="18"/>
      <c r="G155" s="18"/>
      <c r="H155" s="18"/>
      <c r="I155" s="18"/>
      <c r="J155" s="18"/>
      <c r="K155" s="18"/>
      <c r="M155" s="85"/>
      <c r="N155" s="85"/>
      <c r="O155" s="86"/>
    </row>
    <row r="156" spans="2:17" s="17" customFormat="1" ht="16.149999999999999" customHeight="1" x14ac:dyDescent="0.2">
      <c r="B156" s="135" t="s">
        <v>165</v>
      </c>
      <c r="C156" s="135"/>
      <c r="D156" s="135"/>
      <c r="E156" s="135"/>
      <c r="F156" s="135"/>
      <c r="G156" s="135"/>
      <c r="H156" s="135"/>
      <c r="I156" s="135"/>
      <c r="J156" s="135"/>
      <c r="K156" s="135"/>
      <c r="L156" s="18"/>
      <c r="M156" s="90"/>
      <c r="N156" s="90"/>
      <c r="O156" s="86"/>
    </row>
    <row r="157" spans="2:17" s="17" customFormat="1" ht="22.15" customHeight="1" x14ac:dyDescent="0.2">
      <c r="B157" s="134" t="s">
        <v>0</v>
      </c>
      <c r="C157" s="134"/>
      <c r="D157" s="134"/>
      <c r="E157" s="134"/>
      <c r="F157" s="134"/>
      <c r="G157" s="134"/>
      <c r="L157" s="24"/>
      <c r="M157" s="85"/>
      <c r="N157" s="85"/>
      <c r="O157" s="86"/>
    </row>
    <row r="158" spans="2:17" s="17" customFormat="1" ht="10.9" customHeight="1" x14ac:dyDescent="0.2">
      <c r="B158" s="39"/>
      <c r="C158" s="39"/>
      <c r="D158" s="39"/>
      <c r="E158" s="39"/>
      <c r="F158" s="39"/>
      <c r="G158" s="39"/>
      <c r="M158" s="85"/>
      <c r="N158" s="85"/>
      <c r="O158" s="86"/>
    </row>
    <row r="159" spans="2:17" s="17" customFormat="1" ht="20.45" customHeight="1" x14ac:dyDescent="0.2">
      <c r="B159" s="135" t="s">
        <v>37</v>
      </c>
      <c r="C159" s="135"/>
      <c r="D159" s="135"/>
      <c r="E159" s="135"/>
      <c r="F159" s="135"/>
      <c r="G159" s="135"/>
      <c r="H159" s="135"/>
      <c r="I159" s="135"/>
      <c r="J159" s="135"/>
      <c r="K159" s="135"/>
      <c r="M159" s="85"/>
      <c r="N159" s="85"/>
      <c r="O159" s="86"/>
    </row>
    <row r="160" spans="2:17" s="17" customFormat="1" ht="15.75" customHeight="1" x14ac:dyDescent="0.2"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M160" s="85"/>
      <c r="N160" s="85"/>
      <c r="O160" s="86"/>
    </row>
    <row r="161" spans="2:22" s="17" customFormat="1" x14ac:dyDescent="0.2">
      <c r="B161" s="115" t="s">
        <v>3</v>
      </c>
      <c r="C161" s="116"/>
      <c r="D161" s="116"/>
      <c r="E161" s="116"/>
      <c r="F161" s="116"/>
      <c r="G161" s="117"/>
      <c r="H161" s="63" t="s">
        <v>38</v>
      </c>
      <c r="I161" s="63" t="s">
        <v>6</v>
      </c>
      <c r="J161" s="63" t="s">
        <v>7</v>
      </c>
      <c r="K161" s="63" t="s">
        <v>2</v>
      </c>
      <c r="M161" s="85"/>
      <c r="N161" s="85"/>
      <c r="O161" s="86"/>
    </row>
    <row r="162" spans="2:22" s="17" customFormat="1" ht="12.75" customHeight="1" x14ac:dyDescent="0.2">
      <c r="B162" s="109" t="s">
        <v>39</v>
      </c>
      <c r="C162" s="110"/>
      <c r="D162" s="110"/>
      <c r="E162" s="110"/>
      <c r="F162" s="110"/>
      <c r="G162" s="111"/>
      <c r="H162" s="25" t="s">
        <v>40</v>
      </c>
      <c r="I162" s="26"/>
      <c r="J162" s="27"/>
      <c r="K162" s="28" t="s">
        <v>41</v>
      </c>
      <c r="M162" s="85"/>
      <c r="N162" s="85"/>
      <c r="O162" s="86"/>
    </row>
    <row r="163" spans="2:22" s="17" customFormat="1" ht="27.6" customHeight="1" x14ac:dyDescent="0.2">
      <c r="B163" s="109" t="s">
        <v>42</v>
      </c>
      <c r="C163" s="110"/>
      <c r="D163" s="110"/>
      <c r="E163" s="110"/>
      <c r="F163" s="110"/>
      <c r="G163" s="111"/>
      <c r="H163" s="25" t="s">
        <v>40</v>
      </c>
      <c r="I163" s="26"/>
      <c r="J163" s="27">
        <v>-1889.1599999999999</v>
      </c>
      <c r="K163" s="28" t="s">
        <v>41</v>
      </c>
      <c r="M163" s="85"/>
      <c r="N163" s="85"/>
      <c r="O163" s="86"/>
    </row>
    <row r="164" spans="2:22" s="17" customFormat="1" ht="15.6" customHeight="1" x14ac:dyDescent="0.2">
      <c r="B164" s="120" t="s">
        <v>8</v>
      </c>
      <c r="C164" s="121"/>
      <c r="D164" s="121"/>
      <c r="E164" s="121"/>
      <c r="F164" s="121"/>
      <c r="G164" s="121"/>
      <c r="H164" s="121"/>
      <c r="I164" s="44">
        <v>0</v>
      </c>
      <c r="J164" s="44">
        <f>SUM(J162:J163)</f>
        <v>-1889.1599999999999</v>
      </c>
      <c r="K164" s="23"/>
      <c r="L164" s="24"/>
      <c r="M164" s="90"/>
      <c r="N164" s="85"/>
      <c r="O164" s="91"/>
      <c r="P164" s="24"/>
      <c r="Q164" s="24"/>
      <c r="R164" s="24"/>
      <c r="S164" s="24"/>
    </row>
    <row r="165" spans="2:22" s="17" customFormat="1" ht="15.6" customHeight="1" x14ac:dyDescent="0.2">
      <c r="B165" s="120"/>
      <c r="C165" s="121"/>
      <c r="D165" s="121"/>
      <c r="E165" s="121"/>
      <c r="F165" s="121"/>
      <c r="G165" s="121"/>
      <c r="H165" s="121"/>
      <c r="I165" s="112">
        <f>I164+J164</f>
        <v>-1889.1599999999999</v>
      </c>
      <c r="J165" s="113"/>
      <c r="K165" s="23"/>
      <c r="L165" s="24"/>
      <c r="M165" s="90"/>
      <c r="N165" s="90"/>
      <c r="O165" s="98"/>
      <c r="P165" s="24"/>
      <c r="Q165" s="24"/>
      <c r="R165" s="24"/>
      <c r="S165" s="24"/>
      <c r="V165" s="31"/>
    </row>
    <row r="166" spans="2:22" s="17" customFormat="1" ht="15.6" customHeight="1" x14ac:dyDescent="0.2">
      <c r="B166" s="29"/>
      <c r="C166" s="29"/>
      <c r="D166" s="29"/>
      <c r="E166" s="29"/>
      <c r="F166" s="29"/>
      <c r="G166" s="29"/>
      <c r="H166" s="29"/>
      <c r="I166" s="30"/>
      <c r="J166" s="30"/>
      <c r="K166" s="24"/>
      <c r="L166" s="24"/>
      <c r="M166" s="90"/>
      <c r="N166" s="90"/>
      <c r="O166" s="98"/>
      <c r="P166" s="24"/>
      <c r="Q166" s="24"/>
      <c r="R166" s="24"/>
      <c r="S166" s="24"/>
      <c r="V166" s="31"/>
    </row>
    <row r="167" spans="2:22" s="17" customFormat="1" ht="27" customHeight="1" x14ac:dyDescent="0.2">
      <c r="B167" s="135" t="s">
        <v>68</v>
      </c>
      <c r="C167" s="135"/>
      <c r="D167" s="135"/>
      <c r="E167" s="135"/>
      <c r="F167" s="135"/>
      <c r="G167" s="135"/>
      <c r="H167" s="135"/>
      <c r="I167" s="135"/>
      <c r="J167" s="135"/>
      <c r="K167" s="135"/>
      <c r="M167" s="86"/>
      <c r="N167" s="86"/>
      <c r="O167" s="86"/>
    </row>
    <row r="168" spans="2:22" s="17" customFormat="1" ht="11.25" customHeight="1" x14ac:dyDescent="0.2"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M168" s="86"/>
      <c r="N168" s="86"/>
      <c r="O168" s="86"/>
    </row>
    <row r="169" spans="2:22" s="17" customFormat="1" x14ac:dyDescent="0.2">
      <c r="B169" s="115" t="s">
        <v>3</v>
      </c>
      <c r="C169" s="116"/>
      <c r="D169" s="116"/>
      <c r="E169" s="116"/>
      <c r="F169" s="116"/>
      <c r="G169" s="117"/>
      <c r="H169" s="63" t="s">
        <v>38</v>
      </c>
      <c r="I169" s="63" t="s">
        <v>6</v>
      </c>
      <c r="J169" s="63" t="s">
        <v>7</v>
      </c>
      <c r="K169" s="63" t="s">
        <v>2</v>
      </c>
      <c r="M169" s="86"/>
      <c r="N169" s="86"/>
      <c r="O169" s="86"/>
    </row>
    <row r="170" spans="2:22" s="17" customFormat="1" ht="20.25" customHeight="1" x14ac:dyDescent="0.2">
      <c r="B170" s="109" t="s">
        <v>69</v>
      </c>
      <c r="C170" s="110"/>
      <c r="D170" s="110"/>
      <c r="E170" s="110"/>
      <c r="F170" s="110"/>
      <c r="G170" s="111"/>
      <c r="H170" s="25" t="s">
        <v>45</v>
      </c>
      <c r="I170" s="26"/>
      <c r="J170" s="27">
        <v>-1308061.0800000003</v>
      </c>
      <c r="K170" s="28" t="s">
        <v>41</v>
      </c>
      <c r="M170" s="86"/>
      <c r="N170" s="86"/>
      <c r="O170" s="86"/>
    </row>
    <row r="171" spans="2:22" s="17" customFormat="1" ht="20.25" customHeight="1" x14ac:dyDescent="0.2">
      <c r="B171" s="109" t="s">
        <v>83</v>
      </c>
      <c r="C171" s="110"/>
      <c r="D171" s="110"/>
      <c r="E171" s="110"/>
      <c r="F171" s="110"/>
      <c r="G171" s="111"/>
      <c r="H171" s="25" t="s">
        <v>45</v>
      </c>
      <c r="I171" s="26"/>
      <c r="J171" s="27">
        <v>-86900</v>
      </c>
      <c r="K171" s="28" t="s">
        <v>41</v>
      </c>
      <c r="M171" s="86"/>
      <c r="N171" s="86"/>
      <c r="O171" s="86"/>
    </row>
    <row r="172" spans="2:22" s="17" customFormat="1" ht="33" customHeight="1" x14ac:dyDescent="0.2">
      <c r="B172" s="109" t="s">
        <v>84</v>
      </c>
      <c r="C172" s="110"/>
      <c r="D172" s="110"/>
      <c r="E172" s="110"/>
      <c r="F172" s="110"/>
      <c r="G172" s="111"/>
      <c r="H172" s="25" t="s">
        <v>45</v>
      </c>
      <c r="I172" s="26"/>
      <c r="J172" s="27">
        <v>-31000</v>
      </c>
      <c r="K172" s="28" t="s">
        <v>41</v>
      </c>
      <c r="M172" s="86"/>
      <c r="N172" s="86"/>
      <c r="O172" s="86"/>
    </row>
    <row r="173" spans="2:22" s="17" customFormat="1" ht="27" customHeight="1" x14ac:dyDescent="0.2">
      <c r="B173" s="109" t="s">
        <v>85</v>
      </c>
      <c r="C173" s="110"/>
      <c r="D173" s="110"/>
      <c r="E173" s="110"/>
      <c r="F173" s="110"/>
      <c r="G173" s="111"/>
      <c r="H173" s="25" t="s">
        <v>45</v>
      </c>
      <c r="I173" s="26"/>
      <c r="J173" s="27">
        <v>-178732</v>
      </c>
      <c r="K173" s="28" t="s">
        <v>41</v>
      </c>
      <c r="M173" s="86"/>
      <c r="N173" s="86"/>
      <c r="O173" s="86"/>
    </row>
    <row r="174" spans="2:22" s="17" customFormat="1" ht="15.6" customHeight="1" x14ac:dyDescent="0.2">
      <c r="B174" s="120" t="s">
        <v>8</v>
      </c>
      <c r="C174" s="121"/>
      <c r="D174" s="121"/>
      <c r="E174" s="121"/>
      <c r="F174" s="121"/>
      <c r="G174" s="121"/>
      <c r="H174" s="121"/>
      <c r="I174" s="44">
        <v>0</v>
      </c>
      <c r="J174" s="44">
        <f>SUM(J170:J173)</f>
        <v>-1604693.0800000003</v>
      </c>
      <c r="K174" s="23"/>
      <c r="L174" s="24"/>
      <c r="M174" s="91"/>
      <c r="N174" s="91"/>
      <c r="O174" s="91"/>
      <c r="P174" s="24"/>
    </row>
    <row r="175" spans="2:22" s="17" customFormat="1" ht="15.6" customHeight="1" x14ac:dyDescent="0.2">
      <c r="B175" s="120"/>
      <c r="C175" s="121"/>
      <c r="D175" s="121"/>
      <c r="E175" s="121"/>
      <c r="F175" s="121"/>
      <c r="G175" s="121"/>
      <c r="H175" s="121"/>
      <c r="I175" s="112">
        <f>I174+J174</f>
        <v>-1604693.0800000003</v>
      </c>
      <c r="J175" s="113"/>
      <c r="K175" s="23"/>
      <c r="L175" s="24"/>
      <c r="M175" s="91"/>
      <c r="N175" s="91"/>
      <c r="O175" s="98"/>
      <c r="P175" s="24"/>
      <c r="Q175" s="24"/>
      <c r="R175" s="24"/>
      <c r="S175" s="24"/>
      <c r="V175" s="31"/>
    </row>
    <row r="176" spans="2:22" s="17" customFormat="1" ht="15.6" customHeight="1" x14ac:dyDescent="0.2">
      <c r="B176" s="68"/>
      <c r="C176" s="68"/>
      <c r="D176" s="68"/>
      <c r="E176" s="68"/>
      <c r="F176" s="68"/>
      <c r="G176" s="68"/>
      <c r="H176" s="68"/>
      <c r="I176" s="69"/>
      <c r="J176" s="69"/>
      <c r="K176" s="70"/>
      <c r="L176" s="24"/>
      <c r="M176" s="93"/>
      <c r="N176" s="93"/>
      <c r="O176" s="98"/>
      <c r="P176" s="24"/>
      <c r="Q176" s="24"/>
      <c r="R176" s="24"/>
      <c r="S176" s="24"/>
      <c r="V176" s="31"/>
    </row>
    <row r="177" spans="2:22" s="17" customFormat="1" ht="20.45" customHeight="1" x14ac:dyDescent="0.2">
      <c r="B177" s="119" t="s">
        <v>52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M177" s="85"/>
      <c r="N177" s="85"/>
      <c r="O177" s="86"/>
    </row>
    <row r="178" spans="2:22" s="17" customFormat="1" ht="12" customHeight="1" x14ac:dyDescent="0.2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M178" s="85"/>
      <c r="N178" s="85"/>
      <c r="O178" s="86"/>
    </row>
    <row r="179" spans="2:22" s="17" customFormat="1" x14ac:dyDescent="0.2">
      <c r="B179" s="115" t="s">
        <v>3</v>
      </c>
      <c r="C179" s="116"/>
      <c r="D179" s="116"/>
      <c r="E179" s="116"/>
      <c r="F179" s="116"/>
      <c r="G179" s="117"/>
      <c r="H179" s="63" t="s">
        <v>38</v>
      </c>
      <c r="I179" s="63" t="s">
        <v>6</v>
      </c>
      <c r="J179" s="63" t="s">
        <v>7</v>
      </c>
      <c r="K179" s="63" t="s">
        <v>2</v>
      </c>
      <c r="M179" s="85"/>
      <c r="N179" s="85"/>
      <c r="O179" s="86"/>
    </row>
    <row r="180" spans="2:22" s="17" customFormat="1" ht="26.25" customHeight="1" x14ac:dyDescent="0.2">
      <c r="B180" s="109" t="s">
        <v>53</v>
      </c>
      <c r="C180" s="110"/>
      <c r="D180" s="110"/>
      <c r="E180" s="110"/>
      <c r="F180" s="110"/>
      <c r="G180" s="111"/>
      <c r="H180" s="25" t="s">
        <v>45</v>
      </c>
      <c r="I180" s="26"/>
      <c r="J180" s="27"/>
      <c r="K180" s="28" t="s">
        <v>41</v>
      </c>
      <c r="M180" s="85"/>
      <c r="N180" s="85"/>
      <c r="O180" s="86"/>
    </row>
    <row r="181" spans="2:22" s="17" customFormat="1" ht="15.6" customHeight="1" x14ac:dyDescent="0.2">
      <c r="B181" s="118" t="s">
        <v>8</v>
      </c>
      <c r="C181" s="118"/>
      <c r="D181" s="118"/>
      <c r="E181" s="118"/>
      <c r="F181" s="118"/>
      <c r="G181" s="118"/>
      <c r="H181" s="118"/>
      <c r="I181" s="44">
        <v>0</v>
      </c>
      <c r="J181" s="44">
        <f>SUM(J180:J180)</f>
        <v>0</v>
      </c>
      <c r="K181" s="23"/>
      <c r="L181" s="24"/>
      <c r="M181" s="90"/>
      <c r="N181" s="85"/>
      <c r="O181" s="91"/>
      <c r="P181" s="24"/>
      <c r="Q181" s="24"/>
      <c r="R181" s="24"/>
      <c r="S181" s="24"/>
    </row>
    <row r="182" spans="2:22" s="17" customFormat="1" ht="15.6" customHeight="1" x14ac:dyDescent="0.2">
      <c r="B182" s="118"/>
      <c r="C182" s="118"/>
      <c r="D182" s="118"/>
      <c r="E182" s="118"/>
      <c r="F182" s="118"/>
      <c r="G182" s="118"/>
      <c r="H182" s="118"/>
      <c r="I182" s="114">
        <f>I181+J181</f>
        <v>0</v>
      </c>
      <c r="J182" s="114"/>
      <c r="K182" s="23"/>
      <c r="L182" s="24"/>
      <c r="M182" s="93">
        <f>I165+I175+I182+I190</f>
        <v>-1601878.2400000002</v>
      </c>
      <c r="N182" s="90"/>
      <c r="O182" s="98"/>
      <c r="P182" s="24"/>
      <c r="Q182" s="24"/>
      <c r="R182" s="24"/>
      <c r="S182" s="24"/>
      <c r="V182" s="31"/>
    </row>
    <row r="183" spans="2:22" s="2" customFormat="1" ht="15.6" customHeight="1" x14ac:dyDescent="0.2">
      <c r="B183" s="7"/>
      <c r="C183" s="7"/>
      <c r="D183" s="7"/>
      <c r="E183" s="7"/>
      <c r="F183" s="7"/>
      <c r="G183" s="7"/>
      <c r="H183" s="7"/>
      <c r="I183" s="8"/>
      <c r="J183" s="8"/>
      <c r="K183" s="6"/>
      <c r="L183" s="6"/>
      <c r="M183" s="93"/>
      <c r="N183" s="90"/>
      <c r="O183" s="98"/>
      <c r="P183" s="6"/>
      <c r="Q183" s="6"/>
      <c r="R183" s="6"/>
      <c r="S183" s="6"/>
      <c r="V183" s="15"/>
    </row>
    <row r="184" spans="2:22" s="2" customFormat="1" ht="15.6" customHeight="1" x14ac:dyDescent="0.2">
      <c r="B184" s="7"/>
      <c r="C184" s="7"/>
      <c r="D184" s="7"/>
      <c r="E184" s="7"/>
      <c r="F184" s="7"/>
      <c r="G184" s="7"/>
      <c r="H184" s="7"/>
      <c r="I184" s="8"/>
      <c r="J184" s="8"/>
      <c r="K184" s="6"/>
      <c r="L184" s="6"/>
      <c r="M184" s="90"/>
      <c r="N184" s="90"/>
      <c r="O184" s="98"/>
      <c r="P184" s="6"/>
      <c r="Q184" s="6"/>
      <c r="R184" s="6"/>
      <c r="S184" s="6"/>
      <c r="V184" s="15"/>
    </row>
    <row r="185" spans="2:22" s="17" customFormat="1" ht="28.15" customHeight="1" x14ac:dyDescent="0.2">
      <c r="B185" s="119" t="s">
        <v>58</v>
      </c>
      <c r="C185" s="119"/>
      <c r="D185" s="119"/>
      <c r="E185" s="119"/>
      <c r="F185" s="119"/>
      <c r="G185" s="119"/>
      <c r="H185" s="119"/>
      <c r="I185" s="119"/>
      <c r="J185" s="119"/>
      <c r="K185" s="119"/>
      <c r="M185" s="85"/>
      <c r="N185" s="85"/>
      <c r="O185" s="86"/>
    </row>
    <row r="186" spans="2:22" s="17" customFormat="1" ht="28.15" customHeight="1" x14ac:dyDescent="0.2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M186" s="85"/>
      <c r="N186" s="85"/>
      <c r="O186" s="86"/>
    </row>
    <row r="187" spans="2:22" s="17" customFormat="1" x14ac:dyDescent="0.2">
      <c r="B187" s="115" t="s">
        <v>3</v>
      </c>
      <c r="C187" s="116"/>
      <c r="D187" s="116"/>
      <c r="E187" s="116"/>
      <c r="F187" s="116"/>
      <c r="G187" s="117"/>
      <c r="H187" s="63" t="s">
        <v>38</v>
      </c>
      <c r="I187" s="63" t="s">
        <v>6</v>
      </c>
      <c r="J187" s="63" t="s">
        <v>7</v>
      </c>
      <c r="K187" s="63" t="s">
        <v>2</v>
      </c>
      <c r="M187" s="85"/>
      <c r="N187" s="85"/>
      <c r="O187" s="86"/>
    </row>
    <row r="188" spans="2:22" s="17" customFormat="1" ht="37.15" customHeight="1" x14ac:dyDescent="0.2">
      <c r="B188" s="109" t="s">
        <v>43</v>
      </c>
      <c r="C188" s="110"/>
      <c r="D188" s="110"/>
      <c r="E188" s="110"/>
      <c r="F188" s="110"/>
      <c r="G188" s="111"/>
      <c r="H188" s="25" t="s">
        <v>57</v>
      </c>
      <c r="I188" s="26"/>
      <c r="J188" s="27">
        <v>4704</v>
      </c>
      <c r="K188" s="72"/>
      <c r="M188" s="85"/>
      <c r="N188" s="85"/>
      <c r="O188" s="86"/>
    </row>
    <row r="189" spans="2:22" s="17" customFormat="1" ht="15.6" customHeight="1" x14ac:dyDescent="0.2">
      <c r="B189" s="120" t="s">
        <v>8</v>
      </c>
      <c r="C189" s="121"/>
      <c r="D189" s="121"/>
      <c r="E189" s="121"/>
      <c r="F189" s="121"/>
      <c r="G189" s="121"/>
      <c r="H189" s="121"/>
      <c r="I189" s="44">
        <v>0</v>
      </c>
      <c r="J189" s="44">
        <f>SUM(J188:J188)</f>
        <v>4704</v>
      </c>
      <c r="K189" s="23"/>
      <c r="L189" s="24"/>
      <c r="M189" s="90"/>
      <c r="N189" s="85"/>
      <c r="O189" s="91"/>
      <c r="P189" s="24"/>
      <c r="Q189" s="24"/>
      <c r="R189" s="24"/>
      <c r="S189" s="24"/>
    </row>
    <row r="190" spans="2:22" s="17" customFormat="1" ht="15.6" customHeight="1" x14ac:dyDescent="0.2">
      <c r="B190" s="120"/>
      <c r="C190" s="121"/>
      <c r="D190" s="121"/>
      <c r="E190" s="121"/>
      <c r="F190" s="121"/>
      <c r="G190" s="121"/>
      <c r="H190" s="121"/>
      <c r="I190" s="112">
        <f>I189+J189</f>
        <v>4704</v>
      </c>
      <c r="J190" s="113"/>
      <c r="K190" s="23"/>
      <c r="L190" s="24"/>
      <c r="M190" s="93"/>
      <c r="N190" s="90"/>
      <c r="O190" s="98"/>
      <c r="P190" s="24"/>
      <c r="Q190" s="24"/>
      <c r="R190" s="24"/>
      <c r="S190" s="24"/>
      <c r="V190" s="31"/>
    </row>
    <row r="191" spans="2:22" s="2" customFormat="1" ht="15.6" customHeight="1" x14ac:dyDescent="0.2">
      <c r="B191" s="49"/>
      <c r="C191" s="49"/>
      <c r="D191" s="49"/>
      <c r="E191" s="49"/>
      <c r="F191" s="49"/>
      <c r="G191" s="49"/>
      <c r="H191" s="49"/>
      <c r="I191" s="50"/>
      <c r="J191" s="50"/>
      <c r="K191" s="51"/>
      <c r="L191" s="6"/>
      <c r="M191" s="93"/>
      <c r="N191" s="90"/>
      <c r="O191" s="98"/>
      <c r="P191" s="6"/>
      <c r="Q191" s="6"/>
      <c r="R191" s="6"/>
      <c r="S191" s="6"/>
      <c r="V191" s="15"/>
    </row>
    <row r="192" spans="2:22" s="17" customFormat="1" ht="28.15" hidden="1" customHeight="1" x14ac:dyDescent="0.2">
      <c r="B192" s="119" t="s">
        <v>107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M192" s="85"/>
      <c r="N192" s="85"/>
      <c r="O192" s="86"/>
    </row>
    <row r="193" spans="2:22" s="17" customFormat="1" ht="8.25" hidden="1" customHeight="1" x14ac:dyDescent="0.2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M193" s="85"/>
      <c r="N193" s="85"/>
      <c r="O193" s="86"/>
    </row>
    <row r="194" spans="2:22" s="17" customFormat="1" hidden="1" x14ac:dyDescent="0.2">
      <c r="B194" s="115" t="s">
        <v>3</v>
      </c>
      <c r="C194" s="116"/>
      <c r="D194" s="116"/>
      <c r="E194" s="116"/>
      <c r="F194" s="116"/>
      <c r="G194" s="117"/>
      <c r="H194" s="63"/>
      <c r="I194" s="63" t="s">
        <v>6</v>
      </c>
      <c r="J194" s="63" t="s">
        <v>7</v>
      </c>
      <c r="K194" s="63" t="s">
        <v>2</v>
      </c>
      <c r="M194" s="85"/>
      <c r="N194" s="85"/>
      <c r="O194" s="86"/>
    </row>
    <row r="195" spans="2:22" s="17" customFormat="1" ht="26.25" hidden="1" customHeight="1" x14ac:dyDescent="0.2">
      <c r="B195" s="109" t="s">
        <v>105</v>
      </c>
      <c r="C195" s="110"/>
      <c r="D195" s="110"/>
      <c r="E195" s="110"/>
      <c r="F195" s="110"/>
      <c r="G195" s="111"/>
      <c r="H195" s="25"/>
      <c r="I195" s="26"/>
      <c r="J195" s="27"/>
      <c r="K195" s="72" t="s">
        <v>106</v>
      </c>
      <c r="M195" s="85"/>
      <c r="N195" s="85"/>
      <c r="O195" s="86"/>
    </row>
    <row r="196" spans="2:22" s="17" customFormat="1" ht="15.6" hidden="1" customHeight="1" x14ac:dyDescent="0.2">
      <c r="B196" s="120" t="s">
        <v>8</v>
      </c>
      <c r="C196" s="121"/>
      <c r="D196" s="121"/>
      <c r="E196" s="121"/>
      <c r="F196" s="121"/>
      <c r="G196" s="121"/>
      <c r="H196" s="121"/>
      <c r="I196" s="44">
        <v>0</v>
      </c>
      <c r="J196" s="44">
        <f>SUM(J195:J195)</f>
        <v>0</v>
      </c>
      <c r="K196" s="23"/>
      <c r="L196" s="24"/>
      <c r="M196" s="90"/>
      <c r="N196" s="85"/>
      <c r="O196" s="91"/>
      <c r="P196" s="24"/>
      <c r="Q196" s="24"/>
      <c r="R196" s="24"/>
      <c r="S196" s="24"/>
    </row>
    <row r="197" spans="2:22" s="17" customFormat="1" ht="15.6" hidden="1" customHeight="1" x14ac:dyDescent="0.2">
      <c r="B197" s="120"/>
      <c r="C197" s="121"/>
      <c r="D197" s="121"/>
      <c r="E197" s="121"/>
      <c r="F197" s="121"/>
      <c r="G197" s="121"/>
      <c r="H197" s="121"/>
      <c r="I197" s="112">
        <f>I196+J196</f>
        <v>0</v>
      </c>
      <c r="J197" s="113"/>
      <c r="K197" s="23"/>
      <c r="L197" s="24"/>
      <c r="M197" s="93"/>
      <c r="N197" s="90"/>
      <c r="O197" s="98"/>
      <c r="P197" s="24"/>
      <c r="Q197" s="24"/>
      <c r="R197" s="24"/>
      <c r="S197" s="24"/>
      <c r="V197" s="31"/>
    </row>
    <row r="198" spans="2:22" s="17" customFormat="1" ht="15.6" customHeight="1" x14ac:dyDescent="0.2">
      <c r="B198" s="29"/>
      <c r="C198" s="29"/>
      <c r="D198" s="29"/>
      <c r="E198" s="29"/>
      <c r="F198" s="29"/>
      <c r="G198" s="29"/>
      <c r="H198" s="29"/>
      <c r="I198" s="30"/>
      <c r="J198" s="30"/>
      <c r="K198" s="24"/>
      <c r="L198" s="31"/>
      <c r="M198" s="93"/>
      <c r="N198" s="90"/>
      <c r="O198" s="91"/>
      <c r="P198" s="24"/>
      <c r="S198" s="31"/>
    </row>
    <row r="199" spans="2:22" s="17" customFormat="1" x14ac:dyDescent="0.2">
      <c r="B199" s="134" t="s">
        <v>1</v>
      </c>
      <c r="C199" s="134"/>
      <c r="D199" s="134"/>
      <c r="E199" s="134"/>
      <c r="F199" s="134"/>
      <c r="G199" s="134"/>
      <c r="L199" s="24"/>
      <c r="M199" s="92"/>
      <c r="N199" s="85"/>
      <c r="O199" s="86"/>
    </row>
    <row r="200" spans="2:22" s="17" customFormat="1" ht="22.5" customHeight="1" x14ac:dyDescent="0.2">
      <c r="B200" s="119" t="s">
        <v>70</v>
      </c>
      <c r="C200" s="119"/>
      <c r="D200" s="119"/>
      <c r="E200" s="119"/>
      <c r="F200" s="119"/>
      <c r="G200" s="119"/>
      <c r="H200" s="119"/>
      <c r="I200" s="119"/>
      <c r="J200" s="119"/>
      <c r="K200" s="119"/>
      <c r="M200" s="85"/>
      <c r="N200" s="85"/>
      <c r="O200" s="86"/>
    </row>
    <row r="201" spans="2:22" s="17" customFormat="1" x14ac:dyDescent="0.2">
      <c r="B201" s="115" t="s">
        <v>3</v>
      </c>
      <c r="C201" s="116"/>
      <c r="D201" s="116"/>
      <c r="E201" s="116"/>
      <c r="F201" s="116"/>
      <c r="G201" s="117"/>
      <c r="H201" s="19" t="s">
        <v>4</v>
      </c>
      <c r="I201" s="19" t="s">
        <v>6</v>
      </c>
      <c r="J201" s="19" t="s">
        <v>7</v>
      </c>
      <c r="K201" s="19" t="s">
        <v>2</v>
      </c>
      <c r="M201" s="85"/>
      <c r="N201" s="85"/>
      <c r="O201" s="86"/>
    </row>
    <row r="202" spans="2:22" s="17" customFormat="1" ht="24.75" customHeight="1" x14ac:dyDescent="0.2">
      <c r="B202" s="109" t="s">
        <v>71</v>
      </c>
      <c r="C202" s="110"/>
      <c r="D202" s="110"/>
      <c r="E202" s="110"/>
      <c r="F202" s="110"/>
      <c r="G202" s="111"/>
      <c r="H202" s="25" t="s">
        <v>20</v>
      </c>
      <c r="I202" s="26"/>
      <c r="J202" s="27">
        <v>-487600.68</v>
      </c>
      <c r="K202" s="28" t="s">
        <v>9</v>
      </c>
      <c r="M202" s="85"/>
      <c r="N202" s="85"/>
      <c r="O202" s="86"/>
    </row>
    <row r="203" spans="2:22" s="17" customFormat="1" ht="15.6" customHeight="1" x14ac:dyDescent="0.2">
      <c r="B203" s="120" t="s">
        <v>8</v>
      </c>
      <c r="C203" s="121"/>
      <c r="D203" s="121"/>
      <c r="E203" s="121"/>
      <c r="F203" s="121"/>
      <c r="G203" s="121"/>
      <c r="H203" s="122"/>
      <c r="I203" s="44">
        <f>SUM(I202:I202)</f>
        <v>0</v>
      </c>
      <c r="J203" s="44">
        <f>SUM(J202:J202)</f>
        <v>-487600.68</v>
      </c>
      <c r="K203" s="23"/>
      <c r="L203" s="24"/>
      <c r="M203" s="90"/>
      <c r="N203" s="90"/>
      <c r="O203" s="86"/>
    </row>
    <row r="204" spans="2:22" s="17" customFormat="1" ht="15.6" customHeight="1" x14ac:dyDescent="0.2">
      <c r="B204" s="120"/>
      <c r="C204" s="121"/>
      <c r="D204" s="121"/>
      <c r="E204" s="121"/>
      <c r="F204" s="121"/>
      <c r="G204" s="121"/>
      <c r="H204" s="121"/>
      <c r="I204" s="112">
        <f>I203+J203</f>
        <v>-487600.68</v>
      </c>
      <c r="J204" s="113"/>
      <c r="K204" s="23"/>
      <c r="L204" s="24"/>
      <c r="M204" s="90"/>
      <c r="N204" s="90"/>
      <c r="O204" s="86"/>
    </row>
    <row r="205" spans="2:22" s="2" customFormat="1" ht="15.6" customHeight="1" x14ac:dyDescent="0.2">
      <c r="B205" s="49"/>
      <c r="C205" s="49"/>
      <c r="D205" s="49"/>
      <c r="E205" s="49"/>
      <c r="F205" s="49"/>
      <c r="G205" s="49"/>
      <c r="H205" s="49"/>
      <c r="I205" s="50"/>
      <c r="J205" s="50"/>
      <c r="K205" s="51"/>
      <c r="L205" s="6"/>
      <c r="M205" s="90"/>
      <c r="N205" s="90"/>
      <c r="O205" s="86"/>
    </row>
    <row r="206" spans="2:22" s="17" customFormat="1" ht="38.25" customHeight="1" x14ac:dyDescent="0.2">
      <c r="B206" s="119" t="s">
        <v>27</v>
      </c>
      <c r="C206" s="119"/>
      <c r="D206" s="119"/>
      <c r="E206" s="119"/>
      <c r="F206" s="119"/>
      <c r="G206" s="119"/>
      <c r="H206" s="119"/>
      <c r="I206" s="119"/>
      <c r="J206" s="119"/>
      <c r="K206" s="119"/>
      <c r="M206" s="85"/>
      <c r="N206" s="85"/>
      <c r="O206" s="86"/>
    </row>
    <row r="207" spans="2:22" s="17" customFormat="1" ht="23.45" customHeight="1" x14ac:dyDescent="0.2">
      <c r="B207" s="115" t="s">
        <v>3</v>
      </c>
      <c r="C207" s="116"/>
      <c r="D207" s="116"/>
      <c r="E207" s="116"/>
      <c r="F207" s="116"/>
      <c r="G207" s="117"/>
      <c r="H207" s="19" t="s">
        <v>4</v>
      </c>
      <c r="I207" s="19" t="s">
        <v>6</v>
      </c>
      <c r="J207" s="19" t="s">
        <v>7</v>
      </c>
      <c r="K207" s="19" t="s">
        <v>2</v>
      </c>
      <c r="M207" s="85"/>
      <c r="N207" s="85"/>
      <c r="O207" s="86"/>
    </row>
    <row r="208" spans="2:22" s="17" customFormat="1" ht="33.75" customHeight="1" x14ac:dyDescent="0.2">
      <c r="B208" s="109" t="s">
        <v>28</v>
      </c>
      <c r="C208" s="110"/>
      <c r="D208" s="110"/>
      <c r="E208" s="110"/>
      <c r="F208" s="110"/>
      <c r="G208" s="111"/>
      <c r="H208" s="25" t="s">
        <v>20</v>
      </c>
      <c r="I208" s="26"/>
      <c r="J208" s="27">
        <v>-27358.11</v>
      </c>
      <c r="K208" s="28" t="s">
        <v>9</v>
      </c>
      <c r="M208" s="85"/>
      <c r="N208" s="85"/>
      <c r="O208" s="86"/>
    </row>
    <row r="209" spans="2:15" s="17" customFormat="1" ht="15.6" customHeight="1" x14ac:dyDescent="0.2">
      <c r="B209" s="120" t="s">
        <v>8</v>
      </c>
      <c r="C209" s="121"/>
      <c r="D209" s="121"/>
      <c r="E209" s="121"/>
      <c r="F209" s="121"/>
      <c r="G209" s="121"/>
      <c r="H209" s="122"/>
      <c r="I209" s="44">
        <f>SUM(I208:I208)</f>
        <v>0</v>
      </c>
      <c r="J209" s="44">
        <f>SUM(J208:J208)</f>
        <v>-27358.11</v>
      </c>
      <c r="K209" s="23"/>
      <c r="L209" s="24"/>
      <c r="M209" s="90"/>
      <c r="N209" s="90"/>
      <c r="O209" s="86"/>
    </row>
    <row r="210" spans="2:15" s="17" customFormat="1" ht="15.6" customHeight="1" x14ac:dyDescent="0.2">
      <c r="B210" s="120"/>
      <c r="C210" s="121"/>
      <c r="D210" s="121"/>
      <c r="E210" s="121"/>
      <c r="F210" s="121"/>
      <c r="G210" s="121"/>
      <c r="H210" s="121"/>
      <c r="I210" s="112">
        <f>I209+J209</f>
        <v>-27358.11</v>
      </c>
      <c r="J210" s="113"/>
      <c r="K210" s="23"/>
      <c r="L210" s="24"/>
      <c r="M210" s="90"/>
      <c r="N210" s="90"/>
      <c r="O210" s="86"/>
    </row>
    <row r="211" spans="2:15" s="17" customFormat="1" ht="15.6" customHeight="1" x14ac:dyDescent="0.2">
      <c r="B211" s="68"/>
      <c r="C211" s="68"/>
      <c r="D211" s="68"/>
      <c r="E211" s="68"/>
      <c r="F211" s="68"/>
      <c r="G211" s="68"/>
      <c r="H211" s="68"/>
      <c r="I211" s="69"/>
      <c r="J211" s="69"/>
      <c r="K211" s="70"/>
      <c r="L211" s="24"/>
      <c r="M211" s="90"/>
      <c r="N211" s="90"/>
      <c r="O211" s="86"/>
    </row>
    <row r="212" spans="2:15" s="17" customFormat="1" ht="24.75" customHeight="1" x14ac:dyDescent="0.2">
      <c r="B212" s="119" t="s">
        <v>73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M212" s="85"/>
      <c r="N212" s="85"/>
      <c r="O212" s="86"/>
    </row>
    <row r="213" spans="2:15" s="17" customFormat="1" x14ac:dyDescent="0.2">
      <c r="B213" s="115" t="s">
        <v>3</v>
      </c>
      <c r="C213" s="116"/>
      <c r="D213" s="116"/>
      <c r="E213" s="116"/>
      <c r="F213" s="116"/>
      <c r="G213" s="117"/>
      <c r="H213" s="19" t="s">
        <v>4</v>
      </c>
      <c r="I213" s="19" t="s">
        <v>6</v>
      </c>
      <c r="J213" s="19" t="s">
        <v>7</v>
      </c>
      <c r="K213" s="19" t="s">
        <v>2</v>
      </c>
      <c r="M213" s="85"/>
      <c r="N213" s="85"/>
      <c r="O213" s="86"/>
    </row>
    <row r="214" spans="2:15" s="17" customFormat="1" ht="22.5" customHeight="1" x14ac:dyDescent="0.2">
      <c r="B214" s="109" t="s">
        <v>82</v>
      </c>
      <c r="C214" s="110"/>
      <c r="D214" s="110"/>
      <c r="E214" s="110"/>
      <c r="F214" s="110"/>
      <c r="G214" s="111"/>
      <c r="H214" s="25" t="s">
        <v>72</v>
      </c>
      <c r="I214" s="26"/>
      <c r="J214" s="27">
        <v>-146280.20000000001</v>
      </c>
      <c r="K214" s="28" t="s">
        <v>9</v>
      </c>
      <c r="M214" s="85"/>
      <c r="N214" s="85"/>
      <c r="O214" s="86"/>
    </row>
    <row r="215" spans="2:15" s="17" customFormat="1" ht="28.9" customHeight="1" x14ac:dyDescent="0.2">
      <c r="B215" s="109" t="s">
        <v>81</v>
      </c>
      <c r="C215" s="110"/>
      <c r="D215" s="110"/>
      <c r="E215" s="110"/>
      <c r="F215" s="110"/>
      <c r="G215" s="111"/>
      <c r="H215" s="25" t="s">
        <v>72</v>
      </c>
      <c r="I215" s="26"/>
      <c r="J215" s="27">
        <v>-975.20520000000022</v>
      </c>
      <c r="K215" s="28" t="s">
        <v>9</v>
      </c>
      <c r="M215" s="85"/>
      <c r="N215" s="85"/>
      <c r="O215" s="86"/>
    </row>
    <row r="216" spans="2:15" s="17" customFormat="1" ht="15.6" customHeight="1" x14ac:dyDescent="0.2">
      <c r="B216" s="120" t="s">
        <v>8</v>
      </c>
      <c r="C216" s="121"/>
      <c r="D216" s="121"/>
      <c r="E216" s="121"/>
      <c r="F216" s="121"/>
      <c r="G216" s="121"/>
      <c r="H216" s="122"/>
      <c r="I216" s="44">
        <f>SUM(I214:I215)</f>
        <v>0</v>
      </c>
      <c r="J216" s="44">
        <f>SUM(J214:J215)</f>
        <v>-147255.40520000001</v>
      </c>
      <c r="K216" s="23"/>
      <c r="L216" s="24"/>
      <c r="M216" s="90"/>
      <c r="N216" s="90"/>
      <c r="O216" s="86"/>
    </row>
    <row r="217" spans="2:15" s="17" customFormat="1" ht="15.6" customHeight="1" x14ac:dyDescent="0.2">
      <c r="B217" s="120"/>
      <c r="C217" s="121"/>
      <c r="D217" s="121"/>
      <c r="E217" s="121"/>
      <c r="F217" s="121"/>
      <c r="G217" s="121"/>
      <c r="H217" s="121"/>
      <c r="I217" s="112">
        <f>I216+J216</f>
        <v>-147255.40520000001</v>
      </c>
      <c r="J217" s="113"/>
      <c r="K217" s="23"/>
      <c r="L217" s="24"/>
      <c r="M217" s="90"/>
      <c r="N217" s="90"/>
      <c r="O217" s="86"/>
    </row>
    <row r="218" spans="2:15" s="17" customFormat="1" ht="15.6" customHeight="1" x14ac:dyDescent="0.2">
      <c r="B218" s="29"/>
      <c r="C218" s="29"/>
      <c r="D218" s="29"/>
      <c r="E218" s="29"/>
      <c r="F218" s="29"/>
      <c r="G218" s="29"/>
      <c r="H218" s="29"/>
      <c r="I218" s="30"/>
      <c r="J218" s="30"/>
      <c r="K218" s="24"/>
      <c r="L218" s="24"/>
      <c r="M218" s="90"/>
      <c r="N218" s="90"/>
      <c r="O218" s="86"/>
    </row>
    <row r="219" spans="2:15" s="17" customFormat="1" ht="15.6" customHeight="1" x14ac:dyDescent="0.2">
      <c r="B219" s="68"/>
      <c r="C219" s="68"/>
      <c r="D219" s="68"/>
      <c r="E219" s="68"/>
      <c r="F219" s="68"/>
      <c r="G219" s="68"/>
      <c r="H219" s="68"/>
      <c r="I219" s="69"/>
      <c r="J219" s="69"/>
      <c r="K219" s="70"/>
      <c r="L219" s="24"/>
      <c r="M219" s="90"/>
      <c r="N219" s="90"/>
      <c r="O219" s="86"/>
    </row>
    <row r="220" spans="2:15" s="17" customFormat="1" ht="27.75" hidden="1" customHeight="1" x14ac:dyDescent="0.2">
      <c r="B220" s="119" t="s">
        <v>74</v>
      </c>
      <c r="C220" s="119"/>
      <c r="D220" s="119"/>
      <c r="E220" s="119"/>
      <c r="F220" s="119"/>
      <c r="G220" s="119"/>
      <c r="H220" s="119"/>
      <c r="I220" s="119"/>
      <c r="J220" s="119"/>
      <c r="K220" s="119"/>
      <c r="M220" s="85"/>
      <c r="N220" s="85"/>
      <c r="O220" s="86"/>
    </row>
    <row r="221" spans="2:15" s="17" customFormat="1" hidden="1" x14ac:dyDescent="0.2">
      <c r="B221" s="115" t="s">
        <v>3</v>
      </c>
      <c r="C221" s="116"/>
      <c r="D221" s="116"/>
      <c r="E221" s="116"/>
      <c r="F221" s="116"/>
      <c r="G221" s="117"/>
      <c r="H221" s="19" t="s">
        <v>4</v>
      </c>
      <c r="I221" s="19" t="s">
        <v>6</v>
      </c>
      <c r="J221" s="19" t="s">
        <v>7</v>
      </c>
      <c r="K221" s="19" t="s">
        <v>2</v>
      </c>
      <c r="M221" s="85"/>
      <c r="N221" s="85"/>
      <c r="O221" s="86"/>
    </row>
    <row r="222" spans="2:15" s="17" customFormat="1" ht="27" hidden="1" customHeight="1" x14ac:dyDescent="0.2">
      <c r="B222" s="109" t="s">
        <v>75</v>
      </c>
      <c r="C222" s="110"/>
      <c r="D222" s="110"/>
      <c r="E222" s="110"/>
      <c r="F222" s="110"/>
      <c r="G222" s="111"/>
      <c r="H222" s="25" t="s">
        <v>76</v>
      </c>
      <c r="I222" s="26"/>
      <c r="J222" s="27"/>
      <c r="K222" s="28" t="s">
        <v>9</v>
      </c>
      <c r="M222" s="85"/>
      <c r="N222" s="85"/>
      <c r="O222" s="86"/>
    </row>
    <row r="223" spans="2:15" s="17" customFormat="1" ht="15.6" hidden="1" customHeight="1" x14ac:dyDescent="0.2">
      <c r="B223" s="120" t="s">
        <v>8</v>
      </c>
      <c r="C223" s="121"/>
      <c r="D223" s="121"/>
      <c r="E223" s="121"/>
      <c r="F223" s="121"/>
      <c r="G223" s="121"/>
      <c r="H223" s="122"/>
      <c r="I223" s="44">
        <f>SUM(I222:I222)</f>
        <v>0</v>
      </c>
      <c r="J223" s="44">
        <f>SUM(J222:J222)</f>
        <v>0</v>
      </c>
      <c r="K223" s="23"/>
      <c r="L223" s="24"/>
      <c r="M223" s="90"/>
      <c r="N223" s="90"/>
      <c r="O223" s="86"/>
    </row>
    <row r="224" spans="2:15" s="17" customFormat="1" ht="15.6" hidden="1" customHeight="1" x14ac:dyDescent="0.2">
      <c r="B224" s="120"/>
      <c r="C224" s="121"/>
      <c r="D224" s="121"/>
      <c r="E224" s="121"/>
      <c r="F224" s="121"/>
      <c r="G224" s="121"/>
      <c r="H224" s="121"/>
      <c r="I224" s="112">
        <f>I223+J223</f>
        <v>0</v>
      </c>
      <c r="J224" s="113"/>
      <c r="K224" s="23"/>
      <c r="L224" s="24"/>
      <c r="M224" s="90"/>
      <c r="N224" s="90"/>
      <c r="O224" s="86"/>
    </row>
    <row r="225" spans="2:20" s="17" customFormat="1" hidden="1" x14ac:dyDescent="0.2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M225" s="85"/>
      <c r="N225" s="85"/>
      <c r="O225" s="86"/>
    </row>
    <row r="226" spans="2:20" s="17" customFormat="1" ht="23.45" customHeight="1" x14ac:dyDescent="0.2">
      <c r="B226" s="135" t="s">
        <v>46</v>
      </c>
      <c r="C226" s="135"/>
      <c r="D226" s="135"/>
      <c r="E226" s="135"/>
      <c r="F226" s="135"/>
      <c r="G226" s="135"/>
      <c r="H226" s="135"/>
      <c r="I226" s="135"/>
      <c r="J226" s="135"/>
      <c r="K226" s="135"/>
      <c r="M226" s="85"/>
      <c r="N226" s="85"/>
      <c r="O226" s="86"/>
      <c r="P226" s="2"/>
      <c r="Q226" s="2"/>
      <c r="R226" s="2"/>
    </row>
    <row r="227" spans="2:20" s="17" customFormat="1" ht="7.5" customHeight="1" x14ac:dyDescent="0.2"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M227" s="85"/>
      <c r="N227" s="85"/>
      <c r="O227" s="86"/>
      <c r="P227" s="2"/>
      <c r="Q227" s="2"/>
      <c r="R227" s="2"/>
    </row>
    <row r="228" spans="2:20" s="17" customFormat="1" ht="24.6" customHeight="1" x14ac:dyDescent="0.2">
      <c r="B228" s="115" t="s">
        <v>10</v>
      </c>
      <c r="C228" s="116"/>
      <c r="D228" s="116"/>
      <c r="E228" s="116"/>
      <c r="F228" s="116"/>
      <c r="G228" s="117"/>
      <c r="H228" s="19" t="s">
        <v>4</v>
      </c>
      <c r="I228" s="19" t="s">
        <v>6</v>
      </c>
      <c r="J228" s="19" t="s">
        <v>7</v>
      </c>
      <c r="K228" s="19" t="s">
        <v>2</v>
      </c>
      <c r="M228" s="85"/>
      <c r="N228" s="85"/>
      <c r="O228" s="86"/>
      <c r="P228" s="2"/>
      <c r="Q228" s="2"/>
      <c r="R228" s="2"/>
    </row>
    <row r="229" spans="2:20" s="17" customFormat="1" ht="24" customHeight="1" x14ac:dyDescent="0.2">
      <c r="B229" s="109" t="s">
        <v>77</v>
      </c>
      <c r="C229" s="110"/>
      <c r="D229" s="110"/>
      <c r="E229" s="110"/>
      <c r="F229" s="110"/>
      <c r="G229" s="111"/>
      <c r="H229" s="25" t="s">
        <v>12</v>
      </c>
      <c r="I229" s="27"/>
      <c r="J229" s="27">
        <v>-6279.6</v>
      </c>
      <c r="K229" s="28" t="s">
        <v>9</v>
      </c>
      <c r="M229" s="85"/>
      <c r="N229" s="85"/>
      <c r="O229" s="86"/>
      <c r="P229" s="2"/>
      <c r="Q229" s="2"/>
      <c r="R229" s="2"/>
    </row>
    <row r="230" spans="2:20" s="17" customFormat="1" ht="24" customHeight="1" x14ac:dyDescent="0.2">
      <c r="B230" s="109" t="s">
        <v>59</v>
      </c>
      <c r="C230" s="110"/>
      <c r="D230" s="110"/>
      <c r="E230" s="110"/>
      <c r="F230" s="110"/>
      <c r="G230" s="111"/>
      <c r="H230" s="25" t="s">
        <v>12</v>
      </c>
      <c r="I230" s="27"/>
      <c r="J230" s="27">
        <v>1000</v>
      </c>
      <c r="K230" s="28" t="s">
        <v>9</v>
      </c>
      <c r="M230" s="85"/>
      <c r="N230" s="85"/>
      <c r="O230" s="86"/>
      <c r="P230" s="2"/>
      <c r="Q230" s="2"/>
      <c r="R230" s="2"/>
    </row>
    <row r="231" spans="2:20" s="17" customFormat="1" ht="24" customHeight="1" x14ac:dyDescent="0.2">
      <c r="B231" s="109" t="s">
        <v>146</v>
      </c>
      <c r="C231" s="110"/>
      <c r="D231" s="110"/>
      <c r="E231" s="110"/>
      <c r="F231" s="110"/>
      <c r="G231" s="111"/>
      <c r="H231" s="25" t="s">
        <v>12</v>
      </c>
      <c r="I231" s="27"/>
      <c r="J231" s="27">
        <v>-15600</v>
      </c>
      <c r="K231" s="28" t="s">
        <v>9</v>
      </c>
      <c r="M231" s="85"/>
      <c r="N231" s="85"/>
      <c r="O231" s="86"/>
      <c r="P231" s="2"/>
      <c r="Q231" s="2"/>
      <c r="R231" s="2"/>
    </row>
    <row r="232" spans="2:20" s="17" customFormat="1" ht="34.9" customHeight="1" x14ac:dyDescent="0.2">
      <c r="B232" s="109" t="s">
        <v>67</v>
      </c>
      <c r="C232" s="110"/>
      <c r="D232" s="110"/>
      <c r="E232" s="110"/>
      <c r="F232" s="110"/>
      <c r="G232" s="111"/>
      <c r="H232" s="25" t="s">
        <v>12</v>
      </c>
      <c r="I232" s="27"/>
      <c r="J232" s="27">
        <v>-1464.8000000000002</v>
      </c>
      <c r="K232" s="28" t="s">
        <v>9</v>
      </c>
      <c r="M232" s="85"/>
      <c r="N232" s="85"/>
      <c r="O232" s="86"/>
      <c r="P232" s="2"/>
      <c r="Q232" s="2"/>
      <c r="R232" s="2"/>
    </row>
    <row r="233" spans="2:20" s="17" customFormat="1" ht="15.6" customHeight="1" x14ac:dyDescent="0.2">
      <c r="B233" s="120" t="s">
        <v>8</v>
      </c>
      <c r="C233" s="121"/>
      <c r="D233" s="121"/>
      <c r="E233" s="121"/>
      <c r="F233" s="121"/>
      <c r="G233" s="121"/>
      <c r="H233" s="121"/>
      <c r="I233" s="42">
        <f>SUM(I232:I232)</f>
        <v>0</v>
      </c>
      <c r="J233" s="42">
        <f>SUM(J229:J232)</f>
        <v>-22344.399999999998</v>
      </c>
      <c r="K233" s="23"/>
      <c r="L233" s="24"/>
      <c r="M233" s="90"/>
      <c r="N233" s="90"/>
      <c r="O233" s="91"/>
      <c r="P233" s="6"/>
      <c r="Q233" s="6"/>
      <c r="R233" s="2"/>
    </row>
    <row r="234" spans="2:20" s="17" customFormat="1" ht="16.149999999999999" customHeight="1" x14ac:dyDescent="0.2">
      <c r="B234" s="120"/>
      <c r="C234" s="121"/>
      <c r="D234" s="121"/>
      <c r="E234" s="121"/>
      <c r="F234" s="121"/>
      <c r="G234" s="121"/>
      <c r="H234" s="121"/>
      <c r="I234" s="112">
        <f>I233+J233</f>
        <v>-22344.399999999998</v>
      </c>
      <c r="J234" s="113"/>
      <c r="K234" s="23"/>
      <c r="L234" s="24"/>
      <c r="M234" s="93"/>
      <c r="N234" s="90"/>
      <c r="O234" s="91"/>
      <c r="P234" s="6"/>
      <c r="Q234" s="6"/>
      <c r="R234" s="2"/>
      <c r="T234" s="31"/>
    </row>
    <row r="235" spans="2:20" s="2" customFormat="1" x14ac:dyDescent="0.2">
      <c r="B235" s="41"/>
      <c r="C235" s="41"/>
      <c r="D235" s="41"/>
      <c r="E235" s="41"/>
      <c r="F235" s="41"/>
      <c r="G235" s="41"/>
      <c r="M235" s="92"/>
      <c r="N235" s="85"/>
      <c r="O235" s="86"/>
    </row>
    <row r="236" spans="2:20" s="2" customFormat="1" ht="18.75" hidden="1" customHeight="1" x14ac:dyDescent="0.2">
      <c r="B236" s="144" t="s">
        <v>47</v>
      </c>
      <c r="C236" s="144"/>
      <c r="D236" s="144"/>
      <c r="E236" s="144"/>
      <c r="F236" s="144"/>
      <c r="G236" s="144"/>
      <c r="H236" s="144"/>
      <c r="I236" s="144"/>
      <c r="J236" s="144"/>
      <c r="K236" s="144"/>
      <c r="M236" s="85"/>
      <c r="N236" s="85"/>
      <c r="O236" s="86"/>
    </row>
    <row r="237" spans="2:20" s="2" customFormat="1" ht="12" hidden="1" customHeight="1" x14ac:dyDescent="0.2"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M237" s="85"/>
      <c r="N237" s="85"/>
      <c r="O237" s="86"/>
    </row>
    <row r="238" spans="2:20" s="2" customFormat="1" ht="24.6" hidden="1" customHeight="1" x14ac:dyDescent="0.2">
      <c r="B238" s="128" t="s">
        <v>10</v>
      </c>
      <c r="C238" s="129"/>
      <c r="D238" s="129"/>
      <c r="E238" s="129"/>
      <c r="F238" s="129"/>
      <c r="G238" s="130"/>
      <c r="H238" s="3" t="s">
        <v>4</v>
      </c>
      <c r="I238" s="3" t="s">
        <v>6</v>
      </c>
      <c r="J238" s="3" t="s">
        <v>7</v>
      </c>
      <c r="K238" s="3" t="s">
        <v>2</v>
      </c>
      <c r="M238" s="85"/>
      <c r="N238" s="85"/>
      <c r="O238" s="86"/>
    </row>
    <row r="239" spans="2:20" s="2" customFormat="1" ht="23.45" hidden="1" customHeight="1" x14ac:dyDescent="0.2">
      <c r="B239" s="123" t="s">
        <v>48</v>
      </c>
      <c r="C239" s="124"/>
      <c r="D239" s="124"/>
      <c r="E239" s="124"/>
      <c r="F239" s="124"/>
      <c r="G239" s="125"/>
      <c r="H239" s="9" t="s">
        <v>12</v>
      </c>
      <c r="I239" s="11"/>
      <c r="J239" s="11"/>
      <c r="K239" s="12" t="s">
        <v>50</v>
      </c>
      <c r="M239" s="85"/>
      <c r="N239" s="85"/>
      <c r="O239" s="86"/>
    </row>
    <row r="240" spans="2:20" s="2" customFormat="1" ht="27" hidden="1" customHeight="1" x14ac:dyDescent="0.2">
      <c r="B240" s="123" t="s">
        <v>49</v>
      </c>
      <c r="C240" s="124"/>
      <c r="D240" s="124"/>
      <c r="E240" s="124"/>
      <c r="F240" s="124"/>
      <c r="G240" s="125"/>
      <c r="H240" s="9" t="s">
        <v>12</v>
      </c>
      <c r="I240" s="11"/>
      <c r="J240" s="11"/>
      <c r="K240" s="12" t="s">
        <v>50</v>
      </c>
      <c r="M240" s="85"/>
      <c r="N240" s="85"/>
      <c r="O240" s="86"/>
    </row>
    <row r="241" spans="2:20" s="2" customFormat="1" ht="15.6" hidden="1" customHeight="1" x14ac:dyDescent="0.2">
      <c r="B241" s="126" t="s">
        <v>8</v>
      </c>
      <c r="C241" s="127"/>
      <c r="D241" s="127"/>
      <c r="E241" s="127"/>
      <c r="F241" s="127"/>
      <c r="G241" s="127"/>
      <c r="H241" s="127"/>
      <c r="I241" s="4">
        <f>SUM(I239:I240)</f>
        <v>0</v>
      </c>
      <c r="J241" s="4">
        <f>SUM(J239:J240)</f>
        <v>0</v>
      </c>
      <c r="K241" s="5"/>
      <c r="L241" s="6"/>
      <c r="M241" s="90"/>
      <c r="N241" s="90"/>
      <c r="O241" s="91"/>
      <c r="P241" s="6"/>
      <c r="Q241" s="6"/>
    </row>
    <row r="242" spans="2:20" s="2" customFormat="1" ht="16.149999999999999" hidden="1" customHeight="1" x14ac:dyDescent="0.2">
      <c r="B242" s="126"/>
      <c r="C242" s="127"/>
      <c r="D242" s="127"/>
      <c r="E242" s="127"/>
      <c r="F242" s="127"/>
      <c r="G242" s="127"/>
      <c r="H242" s="127"/>
      <c r="I242" s="138">
        <f>I241+J241</f>
        <v>0</v>
      </c>
      <c r="J242" s="139"/>
      <c r="K242" s="5"/>
      <c r="L242" s="6"/>
      <c r="M242" s="93"/>
      <c r="N242" s="90"/>
      <c r="O242" s="91"/>
      <c r="P242" s="6"/>
      <c r="Q242" s="6"/>
      <c r="T242" s="15"/>
    </row>
    <row r="243" spans="2:20" s="2" customFormat="1" ht="16.149999999999999" customHeight="1" x14ac:dyDescent="0.2">
      <c r="B243" s="7"/>
      <c r="C243" s="7"/>
      <c r="D243" s="7"/>
      <c r="E243" s="7"/>
      <c r="F243" s="7"/>
      <c r="G243" s="7"/>
      <c r="H243" s="7"/>
      <c r="I243" s="8"/>
      <c r="J243" s="8"/>
      <c r="K243" s="6"/>
      <c r="L243" s="6"/>
      <c r="M243" s="93"/>
      <c r="N243" s="90"/>
      <c r="O243" s="91"/>
      <c r="P243" s="6"/>
      <c r="Q243" s="6"/>
      <c r="T243" s="15"/>
    </row>
    <row r="244" spans="2:20" s="17" customFormat="1" ht="23.45" customHeight="1" x14ac:dyDescent="0.2">
      <c r="B244" s="135" t="s">
        <v>21</v>
      </c>
      <c r="C244" s="135"/>
      <c r="D244" s="135"/>
      <c r="E244" s="135"/>
      <c r="F244" s="135"/>
      <c r="G244" s="135"/>
      <c r="H244" s="135"/>
      <c r="I244" s="135"/>
      <c r="J244" s="135"/>
      <c r="K244" s="135"/>
      <c r="M244" s="85"/>
      <c r="N244" s="85"/>
      <c r="O244" s="86"/>
      <c r="P244" s="2"/>
      <c r="Q244" s="2"/>
      <c r="R244" s="2"/>
    </row>
    <row r="245" spans="2:20" s="17" customFormat="1" ht="10.5" customHeight="1" x14ac:dyDescent="0.2"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M245" s="85"/>
      <c r="N245" s="85"/>
      <c r="O245" s="86"/>
      <c r="P245" s="2"/>
      <c r="Q245" s="2"/>
      <c r="R245" s="2"/>
    </row>
    <row r="246" spans="2:20" s="17" customFormat="1" ht="24.6" customHeight="1" x14ac:dyDescent="0.2">
      <c r="B246" s="115" t="s">
        <v>10</v>
      </c>
      <c r="C246" s="116"/>
      <c r="D246" s="116"/>
      <c r="E246" s="116"/>
      <c r="F246" s="116"/>
      <c r="G246" s="117"/>
      <c r="H246" s="19" t="s">
        <v>4</v>
      </c>
      <c r="I246" s="19" t="s">
        <v>6</v>
      </c>
      <c r="J246" s="19" t="s">
        <v>7</v>
      </c>
      <c r="K246" s="19" t="s">
        <v>2</v>
      </c>
      <c r="M246" s="85"/>
      <c r="N246" s="85"/>
      <c r="O246" s="86"/>
      <c r="P246" s="2"/>
      <c r="Q246" s="2"/>
      <c r="R246" s="2"/>
    </row>
    <row r="247" spans="2:20" s="17" customFormat="1" ht="22.9" customHeight="1" x14ac:dyDescent="0.2">
      <c r="B247" s="109" t="s">
        <v>88</v>
      </c>
      <c r="C247" s="110"/>
      <c r="D247" s="110"/>
      <c r="E247" s="110"/>
      <c r="F247" s="110"/>
      <c r="G247" s="111"/>
      <c r="H247" s="25" t="s">
        <v>12</v>
      </c>
      <c r="I247" s="27"/>
      <c r="J247" s="27">
        <v>-6593.1000000000013</v>
      </c>
      <c r="K247" s="28" t="s">
        <v>9</v>
      </c>
      <c r="M247" s="85"/>
      <c r="N247" s="85"/>
      <c r="O247" s="86"/>
      <c r="P247" s="2"/>
      <c r="Q247" s="2"/>
      <c r="R247" s="2"/>
    </row>
    <row r="248" spans="2:20" s="17" customFormat="1" ht="22.9" customHeight="1" x14ac:dyDescent="0.2">
      <c r="B248" s="109" t="s">
        <v>89</v>
      </c>
      <c r="C248" s="110"/>
      <c r="D248" s="110"/>
      <c r="E248" s="110"/>
      <c r="F248" s="110"/>
      <c r="G248" s="111"/>
      <c r="H248" s="25" t="s">
        <v>12</v>
      </c>
      <c r="I248" s="27"/>
      <c r="J248" s="27">
        <v>-10690.14</v>
      </c>
      <c r="K248" s="28" t="s">
        <v>9</v>
      </c>
      <c r="M248" s="85"/>
      <c r="N248" s="85"/>
      <c r="O248" s="86"/>
      <c r="P248" s="2"/>
      <c r="Q248" s="2"/>
      <c r="R248" s="2"/>
    </row>
    <row r="249" spans="2:20" s="17" customFormat="1" ht="22.9" customHeight="1" x14ac:dyDescent="0.2">
      <c r="B249" s="109" t="s">
        <v>90</v>
      </c>
      <c r="C249" s="110"/>
      <c r="D249" s="110"/>
      <c r="E249" s="110"/>
      <c r="F249" s="110"/>
      <c r="G249" s="111"/>
      <c r="H249" s="25" t="s">
        <v>12</v>
      </c>
      <c r="I249" s="27"/>
      <c r="J249" s="27">
        <v>-5345.08</v>
      </c>
      <c r="K249" s="28" t="s">
        <v>9</v>
      </c>
      <c r="M249" s="85"/>
      <c r="N249" s="85"/>
      <c r="O249" s="86"/>
      <c r="P249" s="2"/>
      <c r="Q249" s="2"/>
      <c r="R249" s="2"/>
    </row>
    <row r="250" spans="2:20" s="17" customFormat="1" ht="15.6" customHeight="1" x14ac:dyDescent="0.2">
      <c r="B250" s="120" t="s">
        <v>8</v>
      </c>
      <c r="C250" s="121"/>
      <c r="D250" s="121"/>
      <c r="E250" s="121"/>
      <c r="F250" s="121"/>
      <c r="G250" s="121"/>
      <c r="H250" s="121"/>
      <c r="I250" s="42">
        <f>SUM(I247:I249)</f>
        <v>0</v>
      </c>
      <c r="J250" s="42">
        <f>SUM(J247:J249)</f>
        <v>-22628.32</v>
      </c>
      <c r="K250" s="23"/>
      <c r="L250" s="24"/>
      <c r="M250" s="90"/>
      <c r="N250" s="90"/>
      <c r="O250" s="91"/>
      <c r="P250" s="6"/>
      <c r="Q250" s="6"/>
      <c r="R250" s="2"/>
    </row>
    <row r="251" spans="2:20" s="17" customFormat="1" ht="16.149999999999999" customHeight="1" x14ac:dyDescent="0.2">
      <c r="B251" s="120"/>
      <c r="C251" s="121"/>
      <c r="D251" s="121"/>
      <c r="E251" s="121"/>
      <c r="F251" s="121"/>
      <c r="G251" s="121"/>
      <c r="H251" s="121"/>
      <c r="I251" s="112">
        <f>I250+J250</f>
        <v>-22628.32</v>
      </c>
      <c r="J251" s="113"/>
      <c r="K251" s="23"/>
      <c r="L251" s="24"/>
      <c r="M251" s="93"/>
      <c r="N251" s="90"/>
      <c r="O251" s="91"/>
      <c r="P251" s="6"/>
      <c r="Q251" s="6"/>
      <c r="R251" s="2"/>
      <c r="T251" s="31"/>
    </row>
    <row r="252" spans="2:20" s="2" customFormat="1" ht="2.25" customHeight="1" x14ac:dyDescent="0.2">
      <c r="B252" s="7"/>
      <c r="C252" s="7"/>
      <c r="D252" s="7"/>
      <c r="E252" s="7"/>
      <c r="F252" s="7"/>
      <c r="G252" s="7"/>
      <c r="H252" s="7"/>
      <c r="I252" s="8"/>
      <c r="J252" s="8"/>
      <c r="K252" s="6"/>
      <c r="L252" s="6"/>
      <c r="M252" s="93"/>
      <c r="N252" s="90"/>
      <c r="O252" s="91"/>
      <c r="P252" s="6"/>
      <c r="Q252" s="6"/>
      <c r="T252" s="15"/>
    </row>
    <row r="253" spans="2:20" s="17" customFormat="1" ht="23.45" customHeight="1" x14ac:dyDescent="0.2">
      <c r="B253" s="135" t="s">
        <v>23</v>
      </c>
      <c r="C253" s="135"/>
      <c r="D253" s="135"/>
      <c r="E253" s="135"/>
      <c r="F253" s="135"/>
      <c r="G253" s="135"/>
      <c r="H253" s="135"/>
      <c r="I253" s="135"/>
      <c r="J253" s="135"/>
      <c r="K253" s="135"/>
      <c r="L253" s="24"/>
      <c r="M253" s="85"/>
      <c r="N253" s="85"/>
      <c r="O253" s="86"/>
      <c r="P253" s="2"/>
      <c r="Q253" s="2"/>
      <c r="R253" s="2"/>
    </row>
    <row r="254" spans="2:20" s="17" customFormat="1" ht="7.5" customHeight="1" x14ac:dyDescent="0.2"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M254" s="85"/>
      <c r="N254" s="85"/>
      <c r="O254" s="86"/>
      <c r="P254" s="2"/>
      <c r="Q254" s="2"/>
      <c r="R254" s="2"/>
    </row>
    <row r="255" spans="2:20" s="17" customFormat="1" ht="24.6" customHeight="1" x14ac:dyDescent="0.2">
      <c r="B255" s="115" t="s">
        <v>10</v>
      </c>
      <c r="C255" s="116"/>
      <c r="D255" s="116"/>
      <c r="E255" s="116"/>
      <c r="F255" s="116"/>
      <c r="G255" s="117"/>
      <c r="H255" s="19" t="s">
        <v>4</v>
      </c>
      <c r="I255" s="19" t="s">
        <v>6</v>
      </c>
      <c r="J255" s="19" t="s">
        <v>7</v>
      </c>
      <c r="K255" s="19" t="s">
        <v>2</v>
      </c>
      <c r="M255" s="85"/>
      <c r="N255" s="85"/>
      <c r="O255" s="86"/>
      <c r="P255" s="2"/>
      <c r="Q255" s="2"/>
      <c r="R255" s="2"/>
    </row>
    <row r="256" spans="2:20" s="17" customFormat="1" ht="21.75" customHeight="1" x14ac:dyDescent="0.2">
      <c r="B256" s="109" t="s">
        <v>126</v>
      </c>
      <c r="C256" s="110"/>
      <c r="D256" s="110"/>
      <c r="E256" s="110"/>
      <c r="F256" s="110"/>
      <c r="G256" s="111"/>
      <c r="H256" s="25" t="s">
        <v>24</v>
      </c>
      <c r="I256" s="27"/>
      <c r="J256" s="27">
        <v>-111970.07</v>
      </c>
      <c r="K256" s="28" t="s">
        <v>91</v>
      </c>
      <c r="M256" s="85"/>
      <c r="N256" s="85"/>
      <c r="O256" s="86"/>
      <c r="P256" s="2"/>
      <c r="Q256" s="2"/>
      <c r="R256" s="2"/>
    </row>
    <row r="257" spans="2:20" s="17" customFormat="1" ht="21.75" customHeight="1" x14ac:dyDescent="0.2">
      <c r="B257" s="109" t="s">
        <v>127</v>
      </c>
      <c r="C257" s="110"/>
      <c r="D257" s="110"/>
      <c r="E257" s="110"/>
      <c r="F257" s="110"/>
      <c r="G257" s="111"/>
      <c r="H257" s="25" t="s">
        <v>24</v>
      </c>
      <c r="I257" s="27"/>
      <c r="J257" s="27">
        <v>8490.91</v>
      </c>
      <c r="K257" s="28" t="s">
        <v>9</v>
      </c>
      <c r="M257" s="85"/>
      <c r="N257" s="85"/>
      <c r="O257" s="86"/>
      <c r="P257" s="2"/>
      <c r="Q257" s="2"/>
      <c r="R257" s="2"/>
    </row>
    <row r="258" spans="2:20" s="17" customFormat="1" ht="21.75" customHeight="1" x14ac:dyDescent="0.2">
      <c r="B258" s="109" t="s">
        <v>128</v>
      </c>
      <c r="C258" s="110"/>
      <c r="D258" s="110"/>
      <c r="E258" s="110"/>
      <c r="F258" s="110"/>
      <c r="G258" s="111"/>
      <c r="H258" s="25" t="s">
        <v>24</v>
      </c>
      <c r="I258" s="27"/>
      <c r="J258" s="27">
        <v>-59559.47</v>
      </c>
      <c r="K258" s="28" t="s">
        <v>9</v>
      </c>
      <c r="M258" s="85"/>
      <c r="N258" s="85"/>
      <c r="O258" s="86"/>
      <c r="P258" s="2"/>
      <c r="Q258" s="2"/>
      <c r="R258" s="2"/>
    </row>
    <row r="259" spans="2:20" s="17" customFormat="1" ht="21.75" customHeight="1" x14ac:dyDescent="0.2">
      <c r="B259" s="109" t="s">
        <v>60</v>
      </c>
      <c r="C259" s="110"/>
      <c r="D259" s="110"/>
      <c r="E259" s="110"/>
      <c r="F259" s="110"/>
      <c r="G259" s="111"/>
      <c r="H259" s="25" t="s">
        <v>24</v>
      </c>
      <c r="I259" s="27"/>
      <c r="J259" s="26">
        <f>[1]Лист6!CM59-[1]Лист6!CL59</f>
        <v>-157.38999999999999</v>
      </c>
      <c r="K259" s="28" t="s">
        <v>9</v>
      </c>
      <c r="M259" s="85"/>
      <c r="N259" s="85"/>
      <c r="O259" s="86"/>
      <c r="P259" s="2"/>
      <c r="Q259" s="2"/>
      <c r="R259" s="2"/>
    </row>
    <row r="260" spans="2:20" s="17" customFormat="1" ht="21.75" customHeight="1" x14ac:dyDescent="0.2">
      <c r="B260" s="109" t="s">
        <v>61</v>
      </c>
      <c r="C260" s="110"/>
      <c r="D260" s="110"/>
      <c r="E260" s="110"/>
      <c r="F260" s="110"/>
      <c r="G260" s="111"/>
      <c r="H260" s="25" t="s">
        <v>24</v>
      </c>
      <c r="I260" s="27"/>
      <c r="J260" s="26">
        <f>[1]Лист6!CM60-[1]Лист6!CL60</f>
        <v>-731.35</v>
      </c>
      <c r="K260" s="28" t="s">
        <v>9</v>
      </c>
      <c r="M260" s="85"/>
      <c r="N260" s="85"/>
      <c r="O260" s="86"/>
      <c r="P260" s="2"/>
      <c r="Q260" s="2"/>
      <c r="R260" s="2"/>
    </row>
    <row r="261" spans="2:20" s="17" customFormat="1" ht="21.75" customHeight="1" x14ac:dyDescent="0.2">
      <c r="B261" s="109" t="s">
        <v>62</v>
      </c>
      <c r="C261" s="110"/>
      <c r="D261" s="110"/>
      <c r="E261" s="110"/>
      <c r="F261" s="110"/>
      <c r="G261" s="111"/>
      <c r="H261" s="25" t="s">
        <v>24</v>
      </c>
      <c r="I261" s="27"/>
      <c r="J261" s="26">
        <f>[1]Лист6!CM61-[1]Лист6!CL61</f>
        <v>-839.86</v>
      </c>
      <c r="K261" s="28" t="s">
        <v>9</v>
      </c>
      <c r="M261" s="85"/>
      <c r="N261" s="85"/>
      <c r="O261" s="86"/>
      <c r="P261" s="2"/>
      <c r="Q261" s="2"/>
      <c r="R261" s="2"/>
    </row>
    <row r="262" spans="2:20" s="17" customFormat="1" ht="21.75" customHeight="1" x14ac:dyDescent="0.2">
      <c r="B262" s="109" t="s">
        <v>63</v>
      </c>
      <c r="C262" s="110"/>
      <c r="D262" s="110"/>
      <c r="E262" s="110"/>
      <c r="F262" s="110"/>
      <c r="G262" s="111"/>
      <c r="H262" s="25" t="s">
        <v>24</v>
      </c>
      <c r="I262" s="27"/>
      <c r="J262" s="26">
        <f>[1]Лист6!CM62-[1]Лист6!CL62</f>
        <v>-726.63</v>
      </c>
      <c r="K262" s="28" t="s">
        <v>9</v>
      </c>
      <c r="M262" s="85"/>
      <c r="N262" s="85"/>
      <c r="O262" s="86"/>
      <c r="P262" s="2"/>
      <c r="Q262" s="2"/>
      <c r="R262" s="2"/>
    </row>
    <row r="263" spans="2:20" s="17" customFormat="1" ht="19.5" customHeight="1" x14ac:dyDescent="0.2">
      <c r="B263" s="109" t="s">
        <v>36</v>
      </c>
      <c r="C263" s="110"/>
      <c r="D263" s="110"/>
      <c r="E263" s="110"/>
      <c r="F263" s="110"/>
      <c r="G263" s="111"/>
      <c r="H263" s="25" t="s">
        <v>24</v>
      </c>
      <c r="I263" s="27"/>
      <c r="J263" s="27">
        <v>11817.560000000005</v>
      </c>
      <c r="K263" s="28" t="s">
        <v>9</v>
      </c>
      <c r="M263" s="85"/>
      <c r="N263" s="85"/>
      <c r="O263" s="86"/>
      <c r="P263" s="2"/>
      <c r="Q263" s="2"/>
      <c r="R263" s="2"/>
    </row>
    <row r="264" spans="2:20" s="17" customFormat="1" ht="24" customHeight="1" x14ac:dyDescent="0.2">
      <c r="B264" s="120" t="s">
        <v>8</v>
      </c>
      <c r="C264" s="121"/>
      <c r="D264" s="121"/>
      <c r="E264" s="121"/>
      <c r="F264" s="121"/>
      <c r="G264" s="121"/>
      <c r="H264" s="121"/>
      <c r="I264" s="42">
        <f>SUM(I256:I263)</f>
        <v>0</v>
      </c>
      <c r="J264" s="42">
        <f>SUM(J256:J263)</f>
        <v>-153676.30000000002</v>
      </c>
      <c r="K264" s="23"/>
      <c r="M264" s="90"/>
      <c r="N264" s="90"/>
      <c r="O264" s="91"/>
      <c r="P264" s="6"/>
      <c r="Q264" s="6"/>
      <c r="R264" s="2"/>
    </row>
    <row r="265" spans="2:20" s="17" customFormat="1" ht="24" customHeight="1" x14ac:dyDescent="0.2">
      <c r="B265" s="120"/>
      <c r="C265" s="121"/>
      <c r="D265" s="121"/>
      <c r="E265" s="121"/>
      <c r="F265" s="121"/>
      <c r="G265" s="121"/>
      <c r="H265" s="121"/>
      <c r="I265" s="112">
        <f>I264+J264</f>
        <v>-153676.30000000002</v>
      </c>
      <c r="J265" s="113"/>
      <c r="K265" s="23"/>
      <c r="L265" s="24"/>
      <c r="M265" s="93"/>
      <c r="N265" s="94"/>
      <c r="O265" s="91"/>
      <c r="P265" s="6"/>
      <c r="Q265" s="6"/>
      <c r="R265" s="2"/>
      <c r="T265" s="31"/>
    </row>
    <row r="266" spans="2:20" s="2" customFormat="1" ht="11.25" customHeight="1" x14ac:dyDescent="0.2">
      <c r="B266" s="7"/>
      <c r="C266" s="7"/>
      <c r="D266" s="7"/>
      <c r="E266" s="7"/>
      <c r="F266" s="7"/>
      <c r="G266" s="7"/>
      <c r="H266" s="7"/>
      <c r="I266" s="8"/>
      <c r="J266" s="8"/>
      <c r="K266" s="6"/>
      <c r="L266" s="6"/>
      <c r="M266" s="90"/>
      <c r="N266" s="90"/>
      <c r="O266" s="91"/>
    </row>
    <row r="267" spans="2:20" s="17" customFormat="1" ht="24.6" customHeight="1" x14ac:dyDescent="0.2">
      <c r="B267" s="135" t="s">
        <v>14</v>
      </c>
      <c r="C267" s="135"/>
      <c r="D267" s="135"/>
      <c r="E267" s="135"/>
      <c r="F267" s="135"/>
      <c r="G267" s="135"/>
      <c r="H267" s="135"/>
      <c r="I267" s="135"/>
      <c r="J267" s="135"/>
      <c r="K267" s="135"/>
      <c r="L267" s="24"/>
      <c r="M267" s="85"/>
      <c r="N267" s="85"/>
      <c r="O267" s="86"/>
      <c r="P267" s="2"/>
      <c r="Q267" s="2"/>
      <c r="R267" s="2"/>
    </row>
    <row r="268" spans="2:20" s="17" customFormat="1" x14ac:dyDescent="0.2">
      <c r="B268" s="115" t="s">
        <v>10</v>
      </c>
      <c r="C268" s="116"/>
      <c r="D268" s="116"/>
      <c r="E268" s="116"/>
      <c r="F268" s="116"/>
      <c r="G268" s="117"/>
      <c r="H268" s="35" t="s">
        <v>4</v>
      </c>
      <c r="I268" s="19" t="s">
        <v>6</v>
      </c>
      <c r="J268" s="19" t="s">
        <v>7</v>
      </c>
      <c r="K268" s="19" t="s">
        <v>2</v>
      </c>
      <c r="M268" s="85"/>
      <c r="N268" s="85"/>
      <c r="O268" s="86"/>
      <c r="P268" s="2"/>
      <c r="Q268" s="2"/>
      <c r="R268" s="2"/>
    </row>
    <row r="269" spans="2:20" s="17" customFormat="1" ht="25.15" customHeight="1" x14ac:dyDescent="0.2">
      <c r="B269" s="109" t="s">
        <v>147</v>
      </c>
      <c r="C269" s="110"/>
      <c r="D269" s="110"/>
      <c r="E269" s="110"/>
      <c r="F269" s="110"/>
      <c r="G269" s="111"/>
      <c r="H269" s="36" t="s">
        <v>12</v>
      </c>
      <c r="I269" s="27"/>
      <c r="J269" s="27">
        <v>2195</v>
      </c>
      <c r="K269" s="28" t="s">
        <v>9</v>
      </c>
      <c r="M269" s="85"/>
      <c r="N269" s="85"/>
      <c r="O269" s="86"/>
      <c r="P269" s="2"/>
      <c r="Q269" s="2"/>
      <c r="R269" s="2"/>
    </row>
    <row r="270" spans="2:20" s="17" customFormat="1" ht="25.15" customHeight="1" x14ac:dyDescent="0.2">
      <c r="B270" s="109" t="s">
        <v>148</v>
      </c>
      <c r="C270" s="110"/>
      <c r="D270" s="110"/>
      <c r="E270" s="110"/>
      <c r="F270" s="110"/>
      <c r="G270" s="111"/>
      <c r="H270" s="36" t="s">
        <v>12</v>
      </c>
      <c r="I270" s="27"/>
      <c r="J270" s="27">
        <v>-19738</v>
      </c>
      <c r="K270" s="28" t="s">
        <v>9</v>
      </c>
      <c r="M270" s="85"/>
      <c r="N270" s="85"/>
      <c r="O270" s="86"/>
      <c r="P270" s="2"/>
      <c r="Q270" s="2"/>
      <c r="R270" s="2"/>
    </row>
    <row r="271" spans="2:20" s="17" customFormat="1" ht="25.15" customHeight="1" x14ac:dyDescent="0.2">
      <c r="B271" s="109" t="s">
        <v>149</v>
      </c>
      <c r="C271" s="110"/>
      <c r="D271" s="110"/>
      <c r="E271" s="110"/>
      <c r="F271" s="110"/>
      <c r="G271" s="111"/>
      <c r="H271" s="36" t="s">
        <v>12</v>
      </c>
      <c r="I271" s="27"/>
      <c r="J271" s="27">
        <v>-67200</v>
      </c>
      <c r="K271" s="28" t="s">
        <v>9</v>
      </c>
      <c r="M271" s="85"/>
      <c r="N271" s="85"/>
      <c r="O271" s="86"/>
      <c r="P271" s="2"/>
      <c r="Q271" s="2"/>
      <c r="R271" s="2"/>
    </row>
    <row r="272" spans="2:20" s="17" customFormat="1" ht="25.15" customHeight="1" x14ac:dyDescent="0.2">
      <c r="B272" s="109" t="s">
        <v>150</v>
      </c>
      <c r="C272" s="110"/>
      <c r="D272" s="110"/>
      <c r="E272" s="110"/>
      <c r="F272" s="110"/>
      <c r="G272" s="111"/>
      <c r="H272" s="36" t="s">
        <v>12</v>
      </c>
      <c r="I272" s="27"/>
      <c r="J272" s="27">
        <v>-15000</v>
      </c>
      <c r="K272" s="28" t="s">
        <v>9</v>
      </c>
      <c r="M272" s="85"/>
      <c r="N272" s="85"/>
      <c r="O272" s="86"/>
      <c r="P272" s="2"/>
      <c r="Q272" s="2"/>
      <c r="R272" s="2"/>
    </row>
    <row r="273" spans="2:18" s="17" customFormat="1" ht="25.15" customHeight="1" x14ac:dyDescent="0.2">
      <c r="B273" s="109" t="s">
        <v>151</v>
      </c>
      <c r="C273" s="110"/>
      <c r="D273" s="110"/>
      <c r="E273" s="110"/>
      <c r="F273" s="110"/>
      <c r="G273" s="111"/>
      <c r="H273" s="36" t="s">
        <v>12</v>
      </c>
      <c r="I273" s="27"/>
      <c r="J273" s="27">
        <v>-19550.260000000002</v>
      </c>
      <c r="K273" s="28" t="s">
        <v>9</v>
      </c>
      <c r="M273" s="85"/>
      <c r="N273" s="85"/>
      <c r="O273" s="86"/>
      <c r="P273" s="2"/>
      <c r="Q273" s="2"/>
      <c r="R273" s="2"/>
    </row>
    <row r="274" spans="2:18" s="17" customFormat="1" ht="25.15" customHeight="1" x14ac:dyDescent="0.2">
      <c r="B274" s="109" t="s">
        <v>152</v>
      </c>
      <c r="C274" s="110"/>
      <c r="D274" s="110"/>
      <c r="E274" s="110"/>
      <c r="F274" s="110"/>
      <c r="G274" s="111"/>
      <c r="H274" s="36" t="s">
        <v>12</v>
      </c>
      <c r="I274" s="27"/>
      <c r="J274" s="27">
        <v>-153600</v>
      </c>
      <c r="K274" s="28" t="s">
        <v>9</v>
      </c>
      <c r="M274" s="85"/>
      <c r="N274" s="85"/>
      <c r="O274" s="86"/>
      <c r="P274" s="2"/>
      <c r="Q274" s="2"/>
      <c r="R274" s="2"/>
    </row>
    <row r="275" spans="2:18" s="17" customFormat="1" ht="25.9" customHeight="1" x14ac:dyDescent="0.2">
      <c r="B275" s="109" t="s">
        <v>153</v>
      </c>
      <c r="C275" s="110"/>
      <c r="D275" s="110"/>
      <c r="E275" s="110"/>
      <c r="F275" s="110"/>
      <c r="G275" s="111"/>
      <c r="H275" s="36" t="s">
        <v>12</v>
      </c>
      <c r="I275" s="27"/>
      <c r="J275" s="27">
        <v>-1117.08</v>
      </c>
      <c r="K275" s="28" t="s">
        <v>9</v>
      </c>
      <c r="M275" s="85"/>
      <c r="N275" s="85"/>
      <c r="O275" s="86"/>
      <c r="P275" s="2"/>
      <c r="Q275" s="2"/>
      <c r="R275" s="2"/>
    </row>
    <row r="276" spans="2:18" s="17" customFormat="1" ht="25.9" customHeight="1" x14ac:dyDescent="0.2">
      <c r="B276" s="109" t="s">
        <v>154</v>
      </c>
      <c r="C276" s="110"/>
      <c r="D276" s="110"/>
      <c r="E276" s="110"/>
      <c r="F276" s="110"/>
      <c r="G276" s="111"/>
      <c r="H276" s="36" t="s">
        <v>12</v>
      </c>
      <c r="I276" s="27"/>
      <c r="J276" s="27">
        <v>-2700</v>
      </c>
      <c r="K276" s="28" t="s">
        <v>9</v>
      </c>
      <c r="M276" s="85"/>
      <c r="N276" s="85"/>
      <c r="O276" s="86"/>
      <c r="P276" s="2"/>
      <c r="Q276" s="2"/>
      <c r="R276" s="2"/>
    </row>
    <row r="277" spans="2:18" s="17" customFormat="1" ht="28.15" customHeight="1" x14ac:dyDescent="0.2">
      <c r="B277" s="147" t="s">
        <v>155</v>
      </c>
      <c r="C277" s="148"/>
      <c r="D277" s="148"/>
      <c r="E277" s="148"/>
      <c r="F277" s="148"/>
      <c r="G277" s="149"/>
      <c r="H277" s="36" t="s">
        <v>12</v>
      </c>
      <c r="I277" s="26"/>
      <c r="J277" s="27">
        <v>-2419</v>
      </c>
      <c r="K277" s="28" t="s">
        <v>9</v>
      </c>
      <c r="M277" s="85"/>
      <c r="N277" s="85"/>
      <c r="O277" s="86"/>
      <c r="P277" s="2"/>
      <c r="Q277" s="2"/>
      <c r="R277" s="2"/>
    </row>
    <row r="278" spans="2:18" s="17" customFormat="1" ht="25.9" customHeight="1" x14ac:dyDescent="0.2">
      <c r="B278" s="109" t="s">
        <v>157</v>
      </c>
      <c r="C278" s="110"/>
      <c r="D278" s="110"/>
      <c r="E278" s="110"/>
      <c r="F278" s="110"/>
      <c r="G278" s="111"/>
      <c r="H278" s="36" t="s">
        <v>12</v>
      </c>
      <c r="I278" s="27"/>
      <c r="J278" s="27">
        <v>-31349.360000000001</v>
      </c>
      <c r="K278" s="28" t="s">
        <v>9</v>
      </c>
      <c r="M278" s="85"/>
      <c r="N278" s="85"/>
      <c r="O278" s="86"/>
      <c r="P278" s="2"/>
      <c r="Q278" s="2"/>
      <c r="R278" s="2"/>
    </row>
    <row r="279" spans="2:18" s="17" customFormat="1" ht="27.75" customHeight="1" x14ac:dyDescent="0.2">
      <c r="B279" s="109" t="s">
        <v>156</v>
      </c>
      <c r="C279" s="110"/>
      <c r="D279" s="110"/>
      <c r="E279" s="110"/>
      <c r="F279" s="110"/>
      <c r="G279" s="111"/>
      <c r="H279" s="36" t="s">
        <v>12</v>
      </c>
      <c r="I279" s="27"/>
      <c r="J279" s="27">
        <v>7002.18</v>
      </c>
      <c r="K279" s="28" t="s">
        <v>9</v>
      </c>
      <c r="M279" s="85"/>
      <c r="N279" s="85"/>
      <c r="O279" s="86"/>
      <c r="P279" s="2"/>
      <c r="Q279" s="2"/>
      <c r="R279" s="2"/>
    </row>
    <row r="280" spans="2:18" s="17" customFormat="1" ht="25.15" customHeight="1" x14ac:dyDescent="0.2">
      <c r="B280" s="109" t="s">
        <v>119</v>
      </c>
      <c r="C280" s="110"/>
      <c r="D280" s="110"/>
      <c r="E280" s="110"/>
      <c r="F280" s="110"/>
      <c r="G280" s="111"/>
      <c r="H280" s="36" t="s">
        <v>12</v>
      </c>
      <c r="I280" s="27"/>
      <c r="J280" s="27">
        <v>-9575.2799999999988</v>
      </c>
      <c r="K280" s="28" t="s">
        <v>9</v>
      </c>
      <c r="M280" s="85"/>
      <c r="N280" s="85"/>
      <c r="O280" s="86"/>
      <c r="P280" s="2"/>
      <c r="Q280" s="2"/>
      <c r="R280" s="2"/>
    </row>
    <row r="281" spans="2:18" s="17" customFormat="1" ht="25.15" customHeight="1" x14ac:dyDescent="0.2">
      <c r="B281" s="109" t="s">
        <v>120</v>
      </c>
      <c r="C281" s="110"/>
      <c r="D281" s="110"/>
      <c r="E281" s="110"/>
      <c r="F281" s="110"/>
      <c r="G281" s="111"/>
      <c r="H281" s="36" t="s">
        <v>12</v>
      </c>
      <c r="I281" s="27"/>
      <c r="J281" s="27">
        <v>-3561.6200000000008</v>
      </c>
      <c r="K281" s="28" t="s">
        <v>9</v>
      </c>
      <c r="M281" s="85"/>
      <c r="N281" s="85"/>
      <c r="O281" s="86"/>
      <c r="P281" s="2"/>
      <c r="Q281" s="2"/>
      <c r="R281" s="2"/>
    </row>
    <row r="282" spans="2:18" s="17" customFormat="1" ht="28.15" customHeight="1" x14ac:dyDescent="0.2">
      <c r="B282" s="147" t="s">
        <v>117</v>
      </c>
      <c r="C282" s="148"/>
      <c r="D282" s="148"/>
      <c r="E282" s="148"/>
      <c r="F282" s="148"/>
      <c r="G282" s="149"/>
      <c r="H282" s="36" t="s">
        <v>12</v>
      </c>
      <c r="I282" s="26"/>
      <c r="J282" s="27">
        <v>14891.91</v>
      </c>
      <c r="K282" s="28" t="s">
        <v>9</v>
      </c>
      <c r="M282" s="85"/>
      <c r="N282" s="85"/>
      <c r="O282" s="86"/>
      <c r="P282" s="2"/>
      <c r="Q282" s="2"/>
      <c r="R282" s="2"/>
    </row>
    <row r="283" spans="2:18" s="17" customFormat="1" ht="27.75" customHeight="1" x14ac:dyDescent="0.2">
      <c r="B283" s="109" t="s">
        <v>121</v>
      </c>
      <c r="C283" s="110"/>
      <c r="D283" s="110"/>
      <c r="E283" s="110"/>
      <c r="F283" s="110"/>
      <c r="G283" s="111"/>
      <c r="H283" s="36" t="s">
        <v>12</v>
      </c>
      <c r="I283" s="27"/>
      <c r="J283" s="27">
        <v>2050</v>
      </c>
      <c r="K283" s="28" t="s">
        <v>9</v>
      </c>
      <c r="M283" s="85"/>
      <c r="N283" s="85"/>
      <c r="O283" s="86"/>
      <c r="P283" s="2"/>
      <c r="Q283" s="2"/>
      <c r="R283" s="2"/>
    </row>
    <row r="284" spans="2:18" s="17" customFormat="1" ht="27.75" customHeight="1" x14ac:dyDescent="0.2">
      <c r="B284" s="109" t="s">
        <v>195</v>
      </c>
      <c r="C284" s="110"/>
      <c r="D284" s="110"/>
      <c r="E284" s="110"/>
      <c r="F284" s="110"/>
      <c r="G284" s="111"/>
      <c r="H284" s="36" t="s">
        <v>12</v>
      </c>
      <c r="I284" s="27"/>
      <c r="J284" s="27">
        <v>2500</v>
      </c>
      <c r="K284" s="28" t="s">
        <v>9</v>
      </c>
      <c r="M284" s="85"/>
      <c r="N284" s="85"/>
      <c r="O284" s="86"/>
      <c r="P284" s="2"/>
      <c r="Q284" s="2"/>
      <c r="R284" s="2"/>
    </row>
    <row r="285" spans="2:18" s="17" customFormat="1" ht="27.75" customHeight="1" x14ac:dyDescent="0.2">
      <c r="B285" s="109" t="s">
        <v>196</v>
      </c>
      <c r="C285" s="110"/>
      <c r="D285" s="110"/>
      <c r="E285" s="110"/>
      <c r="F285" s="110"/>
      <c r="G285" s="111"/>
      <c r="H285" s="36" t="s">
        <v>12</v>
      </c>
      <c r="I285" s="27"/>
      <c r="J285" s="27">
        <v>-2600</v>
      </c>
      <c r="K285" s="28" t="s">
        <v>9</v>
      </c>
      <c r="M285" s="85"/>
      <c r="N285" s="85"/>
      <c r="O285" s="86"/>
      <c r="P285" s="2"/>
      <c r="Q285" s="2"/>
      <c r="R285" s="2"/>
    </row>
    <row r="286" spans="2:18" s="17" customFormat="1" ht="27.75" customHeight="1" x14ac:dyDescent="0.2">
      <c r="B286" s="109" t="s">
        <v>122</v>
      </c>
      <c r="C286" s="110"/>
      <c r="D286" s="110"/>
      <c r="E286" s="110"/>
      <c r="F286" s="110"/>
      <c r="G286" s="111"/>
      <c r="H286" s="36" t="s">
        <v>12</v>
      </c>
      <c r="I286" s="27"/>
      <c r="J286" s="27">
        <v>-12080</v>
      </c>
      <c r="K286" s="28" t="s">
        <v>9</v>
      </c>
      <c r="M286" s="85"/>
      <c r="N286" s="85"/>
      <c r="O286" s="86"/>
      <c r="P286" s="2"/>
      <c r="Q286" s="2"/>
      <c r="R286" s="2"/>
    </row>
    <row r="287" spans="2:18" s="17" customFormat="1" ht="28.15" customHeight="1" x14ac:dyDescent="0.2">
      <c r="B287" s="147" t="s">
        <v>158</v>
      </c>
      <c r="C287" s="148"/>
      <c r="D287" s="148"/>
      <c r="E287" s="148"/>
      <c r="F287" s="148"/>
      <c r="G287" s="149"/>
      <c r="H287" s="36" t="s">
        <v>12</v>
      </c>
      <c r="I287" s="26"/>
      <c r="J287" s="27">
        <v>-900</v>
      </c>
      <c r="K287" s="28" t="s">
        <v>9</v>
      </c>
      <c r="M287" s="85"/>
      <c r="N287" s="85"/>
      <c r="O287" s="86"/>
      <c r="P287" s="2"/>
      <c r="Q287" s="2"/>
      <c r="R287" s="2"/>
    </row>
    <row r="288" spans="2:18" s="17" customFormat="1" ht="27.75" customHeight="1" x14ac:dyDescent="0.2">
      <c r="B288" s="109" t="s">
        <v>159</v>
      </c>
      <c r="C288" s="110"/>
      <c r="D288" s="110"/>
      <c r="E288" s="110"/>
      <c r="F288" s="110"/>
      <c r="G288" s="111"/>
      <c r="H288" s="36" t="s">
        <v>12</v>
      </c>
      <c r="I288" s="27"/>
      <c r="J288" s="27">
        <v>3120</v>
      </c>
      <c r="K288" s="28" t="s">
        <v>9</v>
      </c>
      <c r="M288" s="85"/>
      <c r="N288" s="85"/>
      <c r="O288" s="86"/>
      <c r="P288" s="2"/>
      <c r="Q288" s="2"/>
      <c r="R288" s="2"/>
    </row>
    <row r="289" spans="2:20" s="17" customFormat="1" ht="25.15" customHeight="1" x14ac:dyDescent="0.2">
      <c r="B289" s="109" t="s">
        <v>118</v>
      </c>
      <c r="C289" s="110"/>
      <c r="D289" s="110"/>
      <c r="E289" s="110"/>
      <c r="F289" s="110"/>
      <c r="G289" s="111"/>
      <c r="H289" s="36" t="s">
        <v>12</v>
      </c>
      <c r="I289" s="27"/>
      <c r="J289" s="27">
        <v>-24363.26</v>
      </c>
      <c r="K289" s="28" t="s">
        <v>9</v>
      </c>
      <c r="M289" s="85"/>
      <c r="N289" s="85"/>
      <c r="O289" s="86"/>
      <c r="P289" s="2"/>
      <c r="Q289" s="2"/>
      <c r="R289" s="2"/>
    </row>
    <row r="290" spans="2:20" s="17" customFormat="1" ht="27.75" customHeight="1" x14ac:dyDescent="0.2">
      <c r="B290" s="109" t="s">
        <v>124</v>
      </c>
      <c r="C290" s="110"/>
      <c r="D290" s="110"/>
      <c r="E290" s="110"/>
      <c r="F290" s="110"/>
      <c r="G290" s="111"/>
      <c r="H290" s="36" t="s">
        <v>12</v>
      </c>
      <c r="I290" s="27"/>
      <c r="J290" s="27">
        <v>-69205.600000000006</v>
      </c>
      <c r="K290" s="28" t="s">
        <v>9</v>
      </c>
      <c r="M290" s="85"/>
      <c r="N290" s="85"/>
      <c r="O290" s="86"/>
      <c r="P290" s="2"/>
      <c r="Q290" s="2"/>
      <c r="R290" s="2"/>
    </row>
    <row r="291" spans="2:20" s="17" customFormat="1" ht="27.75" customHeight="1" x14ac:dyDescent="0.2">
      <c r="B291" s="109" t="s">
        <v>164</v>
      </c>
      <c r="C291" s="110"/>
      <c r="D291" s="110"/>
      <c r="E291" s="110"/>
      <c r="F291" s="110"/>
      <c r="G291" s="111"/>
      <c r="H291" s="36" t="s">
        <v>12</v>
      </c>
      <c r="I291" s="27"/>
      <c r="J291" s="27">
        <v>14792.93</v>
      </c>
      <c r="K291" s="28" t="s">
        <v>9</v>
      </c>
      <c r="M291" s="85"/>
      <c r="N291" s="85"/>
      <c r="O291" s="86"/>
      <c r="P291" s="2"/>
      <c r="Q291" s="2"/>
      <c r="R291" s="2"/>
    </row>
    <row r="292" spans="2:20" s="17" customFormat="1" ht="28.15" customHeight="1" x14ac:dyDescent="0.2">
      <c r="B292" s="147" t="s">
        <v>160</v>
      </c>
      <c r="C292" s="148"/>
      <c r="D292" s="148"/>
      <c r="E292" s="148"/>
      <c r="F292" s="148"/>
      <c r="G292" s="149"/>
      <c r="H292" s="36" t="s">
        <v>12</v>
      </c>
      <c r="I292" s="26"/>
      <c r="J292" s="27">
        <v>9615.5300000000007</v>
      </c>
      <c r="K292" s="28" t="s">
        <v>9</v>
      </c>
      <c r="M292" s="85"/>
      <c r="N292" s="85"/>
      <c r="O292" s="86"/>
      <c r="P292" s="2"/>
      <c r="Q292" s="2"/>
      <c r="R292" s="2"/>
    </row>
    <row r="293" spans="2:20" s="17" customFormat="1" ht="24" customHeight="1" x14ac:dyDescent="0.2">
      <c r="B293" s="109"/>
      <c r="C293" s="110"/>
      <c r="D293" s="110"/>
      <c r="E293" s="110"/>
      <c r="F293" s="110"/>
      <c r="G293" s="111"/>
      <c r="H293" s="36" t="s">
        <v>12</v>
      </c>
      <c r="I293" s="26"/>
      <c r="J293" s="27"/>
      <c r="K293" s="28" t="s">
        <v>9</v>
      </c>
      <c r="M293" s="85"/>
      <c r="N293" s="85"/>
      <c r="O293" s="86"/>
      <c r="P293" s="2"/>
      <c r="Q293" s="2"/>
      <c r="R293" s="2"/>
    </row>
    <row r="294" spans="2:20" s="17" customFormat="1" ht="15.6" customHeight="1" x14ac:dyDescent="0.2">
      <c r="B294" s="120" t="s">
        <v>8</v>
      </c>
      <c r="C294" s="121"/>
      <c r="D294" s="121"/>
      <c r="E294" s="121"/>
      <c r="F294" s="121"/>
      <c r="G294" s="121"/>
      <c r="H294" s="121"/>
      <c r="I294" s="44">
        <f>SUM(I293:I293)</f>
        <v>0</v>
      </c>
      <c r="J294" s="44">
        <f>SUM(J269:J293)</f>
        <v>-378791.91000000009</v>
      </c>
      <c r="K294" s="23"/>
      <c r="M294" s="94"/>
      <c r="N294" s="90"/>
      <c r="O294" s="91"/>
      <c r="P294" s="6"/>
      <c r="Q294" s="6"/>
      <c r="R294" s="2"/>
    </row>
    <row r="295" spans="2:20" s="17" customFormat="1" ht="15.6" customHeight="1" x14ac:dyDescent="0.2">
      <c r="B295" s="120"/>
      <c r="C295" s="121"/>
      <c r="D295" s="121"/>
      <c r="E295" s="121"/>
      <c r="F295" s="121"/>
      <c r="G295" s="121"/>
      <c r="H295" s="121"/>
      <c r="I295" s="112">
        <f>I294+J294</f>
        <v>-378791.91000000009</v>
      </c>
      <c r="J295" s="113"/>
      <c r="K295" s="23"/>
      <c r="L295" s="24"/>
      <c r="M295" s="93"/>
      <c r="N295" s="90"/>
      <c r="O295" s="91"/>
      <c r="P295" s="6"/>
      <c r="Q295" s="6"/>
      <c r="R295" s="2"/>
      <c r="T295" s="31"/>
    </row>
    <row r="296" spans="2:20" s="2" customFormat="1" ht="15.6" customHeight="1" x14ac:dyDescent="0.2">
      <c r="B296" s="7"/>
      <c r="C296" s="7"/>
      <c r="D296" s="7"/>
      <c r="E296" s="7"/>
      <c r="F296" s="7"/>
      <c r="G296" s="7"/>
      <c r="H296" s="7"/>
      <c r="I296" s="8"/>
      <c r="J296" s="8"/>
      <c r="K296" s="6"/>
      <c r="L296" s="6"/>
      <c r="M296" s="93"/>
      <c r="N296" s="90"/>
      <c r="O296" s="91"/>
      <c r="P296" s="6"/>
      <c r="Q296" s="6"/>
      <c r="T296" s="15"/>
    </row>
    <row r="297" spans="2:20" s="17" customFormat="1" x14ac:dyDescent="0.2">
      <c r="B297" s="37" t="s">
        <v>13</v>
      </c>
      <c r="L297" s="24"/>
      <c r="M297" s="85"/>
      <c r="N297" s="85"/>
      <c r="O297" s="86"/>
    </row>
    <row r="298" spans="2:20" s="17" customFormat="1" ht="8.25" customHeight="1" x14ac:dyDescent="0.2">
      <c r="M298" s="85"/>
      <c r="N298" s="85"/>
      <c r="O298" s="86"/>
    </row>
    <row r="299" spans="2:20" s="17" customFormat="1" x14ac:dyDescent="0.2">
      <c r="B299" s="115" t="s">
        <v>3</v>
      </c>
      <c r="C299" s="116"/>
      <c r="D299" s="116"/>
      <c r="E299" s="116"/>
      <c r="F299" s="116"/>
      <c r="G299" s="117"/>
      <c r="H299" s="19" t="s">
        <v>4</v>
      </c>
      <c r="I299" s="19" t="s">
        <v>6</v>
      </c>
      <c r="J299" s="19" t="s">
        <v>7</v>
      </c>
      <c r="K299" s="19" t="s">
        <v>2</v>
      </c>
      <c r="M299" s="85"/>
      <c r="N299" s="85"/>
      <c r="O299" s="86"/>
    </row>
    <row r="300" spans="2:20" s="17" customFormat="1" ht="23.45" customHeight="1" x14ac:dyDescent="0.2">
      <c r="B300" s="109" t="s">
        <v>167</v>
      </c>
      <c r="C300" s="110"/>
      <c r="D300" s="110"/>
      <c r="E300" s="110"/>
      <c r="F300" s="110"/>
      <c r="G300" s="111"/>
      <c r="H300" s="28">
        <v>244</v>
      </c>
      <c r="I300" s="27"/>
      <c r="J300" s="27">
        <v>16000</v>
      </c>
      <c r="K300" s="28" t="s">
        <v>9</v>
      </c>
      <c r="M300" s="85"/>
      <c r="N300" s="85"/>
      <c r="O300" s="86"/>
    </row>
    <row r="301" spans="2:20" s="17" customFormat="1" ht="23.45" customHeight="1" x14ac:dyDescent="0.2">
      <c r="B301" s="109" t="s">
        <v>197</v>
      </c>
      <c r="C301" s="110"/>
      <c r="D301" s="110"/>
      <c r="E301" s="110"/>
      <c r="F301" s="110"/>
      <c r="G301" s="111"/>
      <c r="H301" s="28">
        <v>244</v>
      </c>
      <c r="I301" s="27"/>
      <c r="J301" s="27">
        <v>9300</v>
      </c>
      <c r="K301" s="28" t="s">
        <v>9</v>
      </c>
      <c r="M301" s="85"/>
      <c r="N301" s="85"/>
      <c r="O301" s="86"/>
    </row>
    <row r="302" spans="2:20" s="17" customFormat="1" ht="26.25" customHeight="1" x14ac:dyDescent="0.2">
      <c r="B302" s="109" t="s">
        <v>168</v>
      </c>
      <c r="C302" s="110"/>
      <c r="D302" s="110"/>
      <c r="E302" s="110"/>
      <c r="F302" s="110"/>
      <c r="G302" s="111"/>
      <c r="H302" s="28">
        <v>244</v>
      </c>
      <c r="I302" s="27"/>
      <c r="J302" s="27">
        <v>-11100</v>
      </c>
      <c r="K302" s="28" t="s">
        <v>9</v>
      </c>
      <c r="M302" s="85"/>
      <c r="N302" s="85"/>
      <c r="O302" s="86"/>
    </row>
    <row r="303" spans="2:20" s="17" customFormat="1" ht="26.25" customHeight="1" x14ac:dyDescent="0.2">
      <c r="B303" s="109" t="s">
        <v>169</v>
      </c>
      <c r="C303" s="110"/>
      <c r="D303" s="110"/>
      <c r="E303" s="110"/>
      <c r="F303" s="110"/>
      <c r="G303" s="111"/>
      <c r="H303" s="28">
        <v>244</v>
      </c>
      <c r="I303" s="27"/>
      <c r="J303" s="27">
        <v>-7400</v>
      </c>
      <c r="K303" s="28" t="s">
        <v>9</v>
      </c>
      <c r="M303" s="85"/>
      <c r="N303" s="85"/>
      <c r="O303" s="86"/>
    </row>
    <row r="304" spans="2:20" s="17" customFormat="1" ht="22.9" customHeight="1" x14ac:dyDescent="0.2">
      <c r="B304" s="109" t="s">
        <v>170</v>
      </c>
      <c r="C304" s="110"/>
      <c r="D304" s="110"/>
      <c r="E304" s="110"/>
      <c r="F304" s="110"/>
      <c r="G304" s="111"/>
      <c r="H304" s="28">
        <v>244</v>
      </c>
      <c r="I304" s="27"/>
      <c r="J304" s="27">
        <v>-2600</v>
      </c>
      <c r="K304" s="28" t="s">
        <v>9</v>
      </c>
      <c r="M304" s="85"/>
      <c r="N304" s="85"/>
      <c r="O304" s="86"/>
    </row>
    <row r="305" spans="2:15" s="17" customFormat="1" ht="22.9" customHeight="1" x14ac:dyDescent="0.2">
      <c r="B305" s="109" t="s">
        <v>199</v>
      </c>
      <c r="C305" s="110"/>
      <c r="D305" s="110"/>
      <c r="E305" s="110"/>
      <c r="F305" s="110"/>
      <c r="G305" s="111"/>
      <c r="H305" s="28">
        <v>244</v>
      </c>
      <c r="I305" s="27"/>
      <c r="J305" s="27">
        <v>-4900</v>
      </c>
      <c r="K305" s="28" t="s">
        <v>9</v>
      </c>
      <c r="M305" s="85"/>
      <c r="N305" s="85"/>
      <c r="O305" s="86"/>
    </row>
    <row r="306" spans="2:15" s="17" customFormat="1" ht="23.45" customHeight="1" x14ac:dyDescent="0.2">
      <c r="B306" s="109" t="s">
        <v>171</v>
      </c>
      <c r="C306" s="110"/>
      <c r="D306" s="110"/>
      <c r="E306" s="110"/>
      <c r="F306" s="110"/>
      <c r="G306" s="111"/>
      <c r="H306" s="28">
        <v>244</v>
      </c>
      <c r="I306" s="27"/>
      <c r="J306" s="27">
        <f>6840-855</f>
        <v>5985</v>
      </c>
      <c r="K306" s="28" t="s">
        <v>9</v>
      </c>
      <c r="M306" s="85"/>
      <c r="N306" s="85"/>
      <c r="O306" s="86"/>
    </row>
    <row r="307" spans="2:15" s="17" customFormat="1" ht="26.25" customHeight="1" x14ac:dyDescent="0.2">
      <c r="B307" s="109" t="s">
        <v>172</v>
      </c>
      <c r="C307" s="110"/>
      <c r="D307" s="110"/>
      <c r="E307" s="110"/>
      <c r="F307" s="110"/>
      <c r="G307" s="111"/>
      <c r="H307" s="28">
        <v>244</v>
      </c>
      <c r="I307" s="27"/>
      <c r="J307" s="27">
        <v>-2565</v>
      </c>
      <c r="K307" s="28" t="s">
        <v>9</v>
      </c>
      <c r="M307" s="85"/>
      <c r="N307" s="85"/>
      <c r="O307" s="86"/>
    </row>
    <row r="308" spans="2:15" s="17" customFormat="1" ht="26.25" customHeight="1" x14ac:dyDescent="0.2">
      <c r="B308" s="109" t="s">
        <v>112</v>
      </c>
      <c r="C308" s="110"/>
      <c r="D308" s="110"/>
      <c r="E308" s="110"/>
      <c r="F308" s="110"/>
      <c r="G308" s="111"/>
      <c r="H308" s="28">
        <v>244</v>
      </c>
      <c r="I308" s="27"/>
      <c r="J308" s="27">
        <v>1500</v>
      </c>
      <c r="K308" s="28" t="s">
        <v>9</v>
      </c>
      <c r="M308" s="85"/>
      <c r="N308" s="85"/>
      <c r="O308" s="86"/>
    </row>
    <row r="309" spans="2:15" s="17" customFormat="1" ht="26.25" customHeight="1" x14ac:dyDescent="0.2">
      <c r="B309" s="109" t="s">
        <v>173</v>
      </c>
      <c r="C309" s="110"/>
      <c r="D309" s="110"/>
      <c r="E309" s="110"/>
      <c r="F309" s="110"/>
      <c r="G309" s="111"/>
      <c r="H309" s="28">
        <v>244</v>
      </c>
      <c r="I309" s="27"/>
      <c r="J309" s="27">
        <v>31500</v>
      </c>
      <c r="K309" s="28" t="s">
        <v>9</v>
      </c>
      <c r="M309" s="85"/>
      <c r="N309" s="85"/>
      <c r="O309" s="86"/>
    </row>
    <row r="310" spans="2:15" s="17" customFormat="1" ht="26.25" customHeight="1" x14ac:dyDescent="0.2">
      <c r="B310" s="109" t="s">
        <v>113</v>
      </c>
      <c r="C310" s="110"/>
      <c r="D310" s="110"/>
      <c r="E310" s="110"/>
      <c r="F310" s="110"/>
      <c r="G310" s="111"/>
      <c r="H310" s="28">
        <v>244</v>
      </c>
      <c r="I310" s="27"/>
      <c r="J310" s="27">
        <v>8576.1999999999971</v>
      </c>
      <c r="K310" s="28" t="s">
        <v>9</v>
      </c>
      <c r="M310" s="85"/>
      <c r="N310" s="85"/>
      <c r="O310" s="86"/>
    </row>
    <row r="311" spans="2:15" s="17" customFormat="1" ht="22.9" customHeight="1" x14ac:dyDescent="0.2">
      <c r="B311" s="109" t="s">
        <v>174</v>
      </c>
      <c r="C311" s="110"/>
      <c r="D311" s="110"/>
      <c r="E311" s="110"/>
      <c r="F311" s="110"/>
      <c r="G311" s="111"/>
      <c r="H311" s="28">
        <v>244</v>
      </c>
      <c r="I311" s="27"/>
      <c r="J311" s="27">
        <v>28385</v>
      </c>
      <c r="K311" s="28" t="s">
        <v>9</v>
      </c>
      <c r="M311" s="85"/>
      <c r="N311" s="85"/>
      <c r="O311" s="86"/>
    </row>
    <row r="312" spans="2:15" s="17" customFormat="1" ht="23.45" customHeight="1" x14ac:dyDescent="0.2">
      <c r="B312" s="109" t="s">
        <v>175</v>
      </c>
      <c r="C312" s="110"/>
      <c r="D312" s="110"/>
      <c r="E312" s="110"/>
      <c r="F312" s="110"/>
      <c r="G312" s="111"/>
      <c r="H312" s="28">
        <v>244</v>
      </c>
      <c r="I312" s="27"/>
      <c r="J312" s="27">
        <v>-2656</v>
      </c>
      <c r="K312" s="28" t="s">
        <v>9</v>
      </c>
      <c r="M312" s="85"/>
      <c r="N312" s="85"/>
      <c r="O312" s="86"/>
    </row>
    <row r="313" spans="2:15" s="17" customFormat="1" ht="26.25" customHeight="1" x14ac:dyDescent="0.2">
      <c r="B313" s="109" t="s">
        <v>176</v>
      </c>
      <c r="C313" s="110"/>
      <c r="D313" s="110"/>
      <c r="E313" s="110"/>
      <c r="F313" s="110"/>
      <c r="G313" s="111"/>
      <c r="H313" s="28">
        <v>244</v>
      </c>
      <c r="I313" s="27"/>
      <c r="J313" s="27">
        <v>-4000</v>
      </c>
      <c r="K313" s="28" t="s">
        <v>9</v>
      </c>
      <c r="M313" s="85"/>
      <c r="N313" s="85"/>
      <c r="O313" s="86"/>
    </row>
    <row r="314" spans="2:15" s="17" customFormat="1" ht="22.9" customHeight="1" x14ac:dyDescent="0.2">
      <c r="B314" s="109" t="s">
        <v>177</v>
      </c>
      <c r="C314" s="110"/>
      <c r="D314" s="110"/>
      <c r="E314" s="110"/>
      <c r="F314" s="110"/>
      <c r="G314" s="111"/>
      <c r="H314" s="28">
        <v>244</v>
      </c>
      <c r="I314" s="27"/>
      <c r="J314" s="27">
        <v>-35500</v>
      </c>
      <c r="K314" s="28" t="s">
        <v>9</v>
      </c>
      <c r="M314" s="85"/>
      <c r="N314" s="85"/>
      <c r="O314" s="86"/>
    </row>
    <row r="315" spans="2:15" s="17" customFormat="1" ht="23.45" customHeight="1" x14ac:dyDescent="0.2">
      <c r="B315" s="109" t="s">
        <v>178</v>
      </c>
      <c r="C315" s="110"/>
      <c r="D315" s="110"/>
      <c r="E315" s="110"/>
      <c r="F315" s="110"/>
      <c r="G315" s="111"/>
      <c r="H315" s="28">
        <v>244</v>
      </c>
      <c r="I315" s="27"/>
      <c r="J315" s="27">
        <v>-20000</v>
      </c>
      <c r="K315" s="28" t="s">
        <v>9</v>
      </c>
      <c r="M315" s="85"/>
      <c r="N315" s="85"/>
      <c r="O315" s="86"/>
    </row>
    <row r="316" spans="2:15" s="17" customFormat="1" ht="23.45" customHeight="1" x14ac:dyDescent="0.2">
      <c r="B316" s="109" t="s">
        <v>198</v>
      </c>
      <c r="C316" s="110"/>
      <c r="D316" s="110"/>
      <c r="E316" s="110"/>
      <c r="F316" s="110"/>
      <c r="G316" s="111"/>
      <c r="H316" s="28">
        <v>244</v>
      </c>
      <c r="I316" s="27"/>
      <c r="J316" s="27">
        <v>-20000</v>
      </c>
      <c r="K316" s="28" t="s">
        <v>9</v>
      </c>
      <c r="M316" s="85"/>
      <c r="N316" s="85"/>
      <c r="O316" s="86"/>
    </row>
    <row r="317" spans="2:15" s="17" customFormat="1" ht="26.25" customHeight="1" x14ac:dyDescent="0.2">
      <c r="B317" s="109" t="s">
        <v>179</v>
      </c>
      <c r="C317" s="110"/>
      <c r="D317" s="110"/>
      <c r="E317" s="110"/>
      <c r="F317" s="110"/>
      <c r="G317" s="111"/>
      <c r="H317" s="28">
        <v>244</v>
      </c>
      <c r="I317" s="27"/>
      <c r="J317" s="27">
        <v>1000</v>
      </c>
      <c r="K317" s="28" t="s">
        <v>9</v>
      </c>
      <c r="M317" s="85"/>
      <c r="N317" s="85"/>
      <c r="O317" s="86"/>
    </row>
    <row r="318" spans="2:15" s="17" customFormat="1" ht="22.9" customHeight="1" x14ac:dyDescent="0.2">
      <c r="B318" s="109" t="s">
        <v>181</v>
      </c>
      <c r="C318" s="110"/>
      <c r="D318" s="110"/>
      <c r="E318" s="110"/>
      <c r="F318" s="110"/>
      <c r="G318" s="111"/>
      <c r="H318" s="28">
        <v>244</v>
      </c>
      <c r="I318" s="27"/>
      <c r="J318" s="27">
        <v>-36000</v>
      </c>
      <c r="K318" s="28" t="s">
        <v>9</v>
      </c>
      <c r="M318" s="85"/>
      <c r="N318" s="85"/>
      <c r="O318" s="86"/>
    </row>
    <row r="319" spans="2:15" s="17" customFormat="1" ht="23.45" customHeight="1" x14ac:dyDescent="0.2">
      <c r="B319" s="109" t="s">
        <v>180</v>
      </c>
      <c r="C319" s="110"/>
      <c r="D319" s="110"/>
      <c r="E319" s="110"/>
      <c r="F319" s="110"/>
      <c r="G319" s="111"/>
      <c r="H319" s="28">
        <v>244</v>
      </c>
      <c r="I319" s="27"/>
      <c r="J319" s="27">
        <v>-21070</v>
      </c>
      <c r="K319" s="28" t="s">
        <v>9</v>
      </c>
      <c r="M319" s="85"/>
      <c r="N319" s="85"/>
      <c r="O319" s="86"/>
    </row>
    <row r="320" spans="2:15" s="17" customFormat="1" ht="24" customHeight="1" x14ac:dyDescent="0.2">
      <c r="B320" s="109" t="s">
        <v>182</v>
      </c>
      <c r="C320" s="110"/>
      <c r="D320" s="110"/>
      <c r="E320" s="110"/>
      <c r="F320" s="110"/>
      <c r="G320" s="111"/>
      <c r="H320" s="28">
        <v>244</v>
      </c>
      <c r="I320" s="27"/>
      <c r="J320" s="27">
        <v>-86851</v>
      </c>
      <c r="K320" s="28" t="s">
        <v>9</v>
      </c>
      <c r="M320" s="85"/>
      <c r="N320" s="85"/>
      <c r="O320" s="86"/>
    </row>
    <row r="321" spans="2:17" s="17" customFormat="1" ht="26.25" customHeight="1" x14ac:dyDescent="0.2">
      <c r="B321" s="109" t="s">
        <v>183</v>
      </c>
      <c r="C321" s="110"/>
      <c r="D321" s="110"/>
      <c r="E321" s="110"/>
      <c r="F321" s="110"/>
      <c r="G321" s="111"/>
      <c r="H321" s="28">
        <v>244</v>
      </c>
      <c r="I321" s="27"/>
      <c r="J321" s="27">
        <v>15000</v>
      </c>
      <c r="K321" s="28" t="s">
        <v>9</v>
      </c>
      <c r="M321" s="85"/>
      <c r="N321" s="85"/>
      <c r="O321" s="86"/>
    </row>
    <row r="322" spans="2:17" s="17" customFormat="1" ht="22.9" customHeight="1" x14ac:dyDescent="0.2">
      <c r="B322" s="109" t="s">
        <v>184</v>
      </c>
      <c r="C322" s="110"/>
      <c r="D322" s="110"/>
      <c r="E322" s="110"/>
      <c r="F322" s="110"/>
      <c r="G322" s="111"/>
      <c r="H322" s="28">
        <v>244</v>
      </c>
      <c r="I322" s="27"/>
      <c r="J322" s="27">
        <v>1005</v>
      </c>
      <c r="K322" s="28" t="s">
        <v>9</v>
      </c>
      <c r="M322" s="85"/>
      <c r="N322" s="85"/>
      <c r="O322" s="86"/>
    </row>
    <row r="323" spans="2:17" s="17" customFormat="1" ht="23.45" customHeight="1" x14ac:dyDescent="0.2">
      <c r="B323" s="109" t="s">
        <v>185</v>
      </c>
      <c r="C323" s="110"/>
      <c r="D323" s="110"/>
      <c r="E323" s="110"/>
      <c r="F323" s="110"/>
      <c r="G323" s="111"/>
      <c r="H323" s="28">
        <v>244</v>
      </c>
      <c r="I323" s="27"/>
      <c r="J323" s="27">
        <v>115760</v>
      </c>
      <c r="K323" s="28" t="s">
        <v>9</v>
      </c>
      <c r="M323" s="85"/>
      <c r="N323" s="85"/>
      <c r="O323" s="86"/>
    </row>
    <row r="324" spans="2:17" s="17" customFormat="1" ht="15.6" customHeight="1" x14ac:dyDescent="0.2">
      <c r="B324" s="120" t="s">
        <v>5</v>
      </c>
      <c r="C324" s="121"/>
      <c r="D324" s="121"/>
      <c r="E324" s="121"/>
      <c r="F324" s="121"/>
      <c r="G324" s="121"/>
      <c r="H324" s="121"/>
      <c r="I324" s="42">
        <f>SUM(I319:I323)</f>
        <v>0</v>
      </c>
      <c r="J324" s="42">
        <f>SUM(J300:J323)</f>
        <v>-20630.799999999988</v>
      </c>
      <c r="K324" s="23"/>
      <c r="M324" s="95"/>
      <c r="N324" s="95"/>
      <c r="O324" s="91"/>
      <c r="P324" s="24"/>
      <c r="Q324" s="24"/>
    </row>
    <row r="325" spans="2:17" s="17" customFormat="1" ht="15.6" customHeight="1" x14ac:dyDescent="0.2">
      <c r="B325" s="120"/>
      <c r="C325" s="121"/>
      <c r="D325" s="121"/>
      <c r="E325" s="121"/>
      <c r="F325" s="121"/>
      <c r="G325" s="121"/>
      <c r="H325" s="121"/>
      <c r="I325" s="136">
        <f>I324+J324</f>
        <v>-20630.799999999988</v>
      </c>
      <c r="J325" s="137"/>
      <c r="K325" s="23"/>
      <c r="L325" s="56"/>
      <c r="M325" s="99"/>
      <c r="N325" s="96"/>
      <c r="O325" s="91"/>
      <c r="P325" s="24"/>
      <c r="Q325" s="24"/>
    </row>
    <row r="326" spans="2:17" s="2" customFormat="1" ht="13.15" customHeight="1" x14ac:dyDescent="0.2">
      <c r="B326" s="7"/>
      <c r="C326" s="7"/>
      <c r="D326" s="7"/>
      <c r="E326" s="7"/>
      <c r="F326" s="7"/>
      <c r="G326" s="7"/>
      <c r="H326" s="7"/>
      <c r="I326" s="13"/>
      <c r="J326" s="13"/>
      <c r="K326" s="6"/>
      <c r="L326" s="52"/>
      <c r="M326" s="99"/>
      <c r="N326" s="95"/>
      <c r="O326" s="91"/>
      <c r="P326" s="6"/>
      <c r="Q326" s="6"/>
    </row>
    <row r="327" spans="2:17" s="17" customFormat="1" ht="18" customHeight="1" x14ac:dyDescent="0.2">
      <c r="B327" s="135" t="s">
        <v>25</v>
      </c>
      <c r="C327" s="135"/>
      <c r="D327" s="135"/>
      <c r="E327" s="135"/>
      <c r="F327" s="135"/>
      <c r="G327" s="135"/>
      <c r="H327" s="135"/>
      <c r="I327" s="135"/>
      <c r="J327" s="135"/>
      <c r="K327" s="135"/>
      <c r="M327" s="85"/>
      <c r="N327" s="92"/>
      <c r="O327" s="86"/>
    </row>
    <row r="328" spans="2:17" s="17" customFormat="1" ht="9.75" customHeight="1" x14ac:dyDescent="0.2"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M328" s="85"/>
      <c r="N328" s="85"/>
      <c r="O328" s="86"/>
    </row>
    <row r="329" spans="2:17" s="17" customFormat="1" ht="22.9" customHeight="1" x14ac:dyDescent="0.2">
      <c r="B329" s="115" t="s">
        <v>3</v>
      </c>
      <c r="C329" s="116"/>
      <c r="D329" s="116"/>
      <c r="E329" s="116"/>
      <c r="F329" s="116"/>
      <c r="G329" s="117"/>
      <c r="H329" s="63" t="s">
        <v>4</v>
      </c>
      <c r="I329" s="63" t="s">
        <v>6</v>
      </c>
      <c r="J329" s="63" t="s">
        <v>7</v>
      </c>
      <c r="K329" s="63" t="s">
        <v>2</v>
      </c>
      <c r="M329" s="85"/>
      <c r="N329" s="85"/>
      <c r="O329" s="86"/>
    </row>
    <row r="330" spans="2:17" s="17" customFormat="1" ht="19.5" customHeight="1" x14ac:dyDescent="0.2">
      <c r="B330" s="109" t="s">
        <v>102</v>
      </c>
      <c r="C330" s="110"/>
      <c r="D330" s="110"/>
      <c r="E330" s="110"/>
      <c r="F330" s="110"/>
      <c r="G330" s="111"/>
      <c r="H330" s="36" t="s">
        <v>12</v>
      </c>
      <c r="I330" s="26"/>
      <c r="J330" s="27">
        <v>-6800</v>
      </c>
      <c r="K330" s="28" t="s">
        <v>9</v>
      </c>
      <c r="M330" s="85"/>
      <c r="N330" s="85"/>
      <c r="O330" s="86"/>
    </row>
    <row r="331" spans="2:17" s="17" customFormat="1" ht="19.5" customHeight="1" x14ac:dyDescent="0.2">
      <c r="B331" s="109" t="s">
        <v>104</v>
      </c>
      <c r="C331" s="110"/>
      <c r="D331" s="110"/>
      <c r="E331" s="110"/>
      <c r="F331" s="110"/>
      <c r="G331" s="111"/>
      <c r="H331" s="36" t="s">
        <v>12</v>
      </c>
      <c r="I331" s="26"/>
      <c r="J331" s="27">
        <v>-38900</v>
      </c>
      <c r="K331" s="28" t="s">
        <v>9</v>
      </c>
      <c r="M331" s="85"/>
      <c r="N331" s="85"/>
      <c r="O331" s="86"/>
    </row>
    <row r="332" spans="2:17" s="17" customFormat="1" ht="19.5" customHeight="1" x14ac:dyDescent="0.2">
      <c r="B332" s="109" t="s">
        <v>186</v>
      </c>
      <c r="C332" s="110"/>
      <c r="D332" s="110"/>
      <c r="E332" s="110"/>
      <c r="F332" s="110"/>
      <c r="G332" s="111"/>
      <c r="H332" s="36" t="s">
        <v>12</v>
      </c>
      <c r="I332" s="26"/>
      <c r="J332" s="27">
        <v>-1120</v>
      </c>
      <c r="K332" s="28" t="s">
        <v>9</v>
      </c>
      <c r="M332" s="85"/>
      <c r="N332" s="85"/>
      <c r="O332" s="86"/>
    </row>
    <row r="333" spans="2:17" s="17" customFormat="1" ht="19.5" customHeight="1" x14ac:dyDescent="0.2">
      <c r="B333" s="109" t="s">
        <v>187</v>
      </c>
      <c r="C333" s="110"/>
      <c r="D333" s="110"/>
      <c r="E333" s="110"/>
      <c r="F333" s="110"/>
      <c r="G333" s="111"/>
      <c r="H333" s="36" t="s">
        <v>12</v>
      </c>
      <c r="I333" s="26"/>
      <c r="J333" s="27">
        <v>-1853</v>
      </c>
      <c r="K333" s="28" t="s">
        <v>9</v>
      </c>
      <c r="M333" s="85"/>
      <c r="N333" s="85"/>
      <c r="O333" s="86"/>
    </row>
    <row r="334" spans="2:17" s="17" customFormat="1" ht="19.899999999999999" customHeight="1" x14ac:dyDescent="0.2">
      <c r="B334" s="120" t="s">
        <v>5</v>
      </c>
      <c r="C334" s="121"/>
      <c r="D334" s="121"/>
      <c r="E334" s="121"/>
      <c r="F334" s="121"/>
      <c r="G334" s="121"/>
      <c r="H334" s="121"/>
      <c r="I334" s="42">
        <f>SUM(I333:I333)</f>
        <v>0</v>
      </c>
      <c r="J334" s="42">
        <f>SUM(J330:J333)</f>
        <v>-48673</v>
      </c>
      <c r="K334" s="23"/>
      <c r="M334" s="95"/>
      <c r="N334" s="95"/>
      <c r="O334" s="91"/>
      <c r="P334" s="24"/>
      <c r="Q334" s="24"/>
    </row>
    <row r="335" spans="2:17" s="17" customFormat="1" ht="17.45" customHeight="1" x14ac:dyDescent="0.2">
      <c r="B335" s="120"/>
      <c r="C335" s="121"/>
      <c r="D335" s="121"/>
      <c r="E335" s="121"/>
      <c r="F335" s="121"/>
      <c r="G335" s="121"/>
      <c r="H335" s="121"/>
      <c r="I335" s="112">
        <f>I334+J334</f>
        <v>-48673</v>
      </c>
      <c r="J335" s="113"/>
      <c r="K335" s="23"/>
      <c r="L335" s="56"/>
      <c r="M335" s="96"/>
      <c r="N335" s="95"/>
      <c r="O335" s="91"/>
      <c r="P335" s="24"/>
      <c r="Q335" s="24"/>
    </row>
    <row r="336" spans="2:17" s="2" customFormat="1" ht="17.25" customHeight="1" x14ac:dyDescent="0.2">
      <c r="B336" s="7"/>
      <c r="C336" s="7"/>
      <c r="D336" s="7"/>
      <c r="E336" s="7"/>
      <c r="F336" s="7"/>
      <c r="G336" s="7"/>
      <c r="H336" s="7"/>
      <c r="I336" s="8"/>
      <c r="J336" s="8"/>
      <c r="K336" s="6"/>
      <c r="L336" s="47"/>
      <c r="M336" s="96"/>
      <c r="N336" s="96"/>
      <c r="O336" s="91"/>
      <c r="P336" s="6"/>
      <c r="Q336" s="6"/>
    </row>
    <row r="337" spans="2:17" s="17" customFormat="1" ht="28.9" hidden="1" customHeight="1" x14ac:dyDescent="0.2">
      <c r="B337" s="135" t="s">
        <v>29</v>
      </c>
      <c r="C337" s="135"/>
      <c r="D337" s="135"/>
      <c r="E337" s="135"/>
      <c r="F337" s="135"/>
      <c r="G337" s="135"/>
      <c r="H337" s="135"/>
      <c r="I337" s="135"/>
      <c r="J337" s="135"/>
      <c r="K337" s="135"/>
      <c r="L337" s="56"/>
      <c r="M337" s="85"/>
      <c r="N337" s="85"/>
      <c r="O337" s="86"/>
    </row>
    <row r="338" spans="2:17" s="17" customFormat="1" ht="21" hidden="1" customHeight="1" x14ac:dyDescent="0.2">
      <c r="B338" s="115" t="s">
        <v>3</v>
      </c>
      <c r="C338" s="116"/>
      <c r="D338" s="116"/>
      <c r="E338" s="116"/>
      <c r="F338" s="116"/>
      <c r="G338" s="117"/>
      <c r="H338" s="63" t="s">
        <v>4</v>
      </c>
      <c r="I338" s="63" t="s">
        <v>6</v>
      </c>
      <c r="J338" s="63" t="s">
        <v>7</v>
      </c>
      <c r="K338" s="63" t="s">
        <v>2</v>
      </c>
      <c r="M338" s="85"/>
      <c r="N338" s="85"/>
      <c r="O338" s="86"/>
    </row>
    <row r="339" spans="2:17" s="17" customFormat="1" ht="23.45" hidden="1" customHeight="1" x14ac:dyDescent="0.2">
      <c r="B339" s="109" t="s">
        <v>30</v>
      </c>
      <c r="C339" s="110"/>
      <c r="D339" s="110"/>
      <c r="E339" s="110"/>
      <c r="F339" s="110"/>
      <c r="G339" s="111"/>
      <c r="H339" s="36" t="s">
        <v>12</v>
      </c>
      <c r="I339" s="26"/>
      <c r="J339" s="27"/>
      <c r="K339" s="28" t="s">
        <v>9</v>
      </c>
      <c r="M339" s="85"/>
      <c r="N339" s="85"/>
      <c r="O339" s="86"/>
    </row>
    <row r="340" spans="2:17" s="17" customFormat="1" ht="19.899999999999999" hidden="1" customHeight="1" x14ac:dyDescent="0.2">
      <c r="B340" s="120" t="s">
        <v>5</v>
      </c>
      <c r="C340" s="121"/>
      <c r="D340" s="121"/>
      <c r="E340" s="121"/>
      <c r="F340" s="121"/>
      <c r="G340" s="121"/>
      <c r="H340" s="121"/>
      <c r="I340" s="42">
        <f>SUM(I339)</f>
        <v>0</v>
      </c>
      <c r="J340" s="42">
        <f>SUM(J339:J339)</f>
        <v>0</v>
      </c>
      <c r="K340" s="23"/>
      <c r="M340" s="95"/>
      <c r="N340" s="95"/>
      <c r="O340" s="91"/>
      <c r="P340" s="24"/>
      <c r="Q340" s="24"/>
    </row>
    <row r="341" spans="2:17" s="17" customFormat="1" ht="17.45" hidden="1" customHeight="1" x14ac:dyDescent="0.2">
      <c r="B341" s="120"/>
      <c r="C341" s="121"/>
      <c r="D341" s="121"/>
      <c r="E341" s="121"/>
      <c r="F341" s="121"/>
      <c r="G341" s="121"/>
      <c r="H341" s="121"/>
      <c r="I341" s="112">
        <f>I340+J340</f>
        <v>0</v>
      </c>
      <c r="J341" s="113"/>
      <c r="K341" s="23"/>
      <c r="L341" s="56"/>
      <c r="M341" s="96"/>
      <c r="N341" s="95"/>
      <c r="O341" s="91"/>
      <c r="P341" s="24"/>
      <c r="Q341" s="24"/>
    </row>
    <row r="342" spans="2:17" s="17" customFormat="1" ht="22.5" customHeight="1" x14ac:dyDescent="0.2">
      <c r="B342" s="119" t="s">
        <v>34</v>
      </c>
      <c r="C342" s="119"/>
      <c r="D342" s="119"/>
      <c r="E342" s="119"/>
      <c r="F342" s="119"/>
      <c r="G342" s="119"/>
      <c r="H342" s="119"/>
      <c r="I342" s="119"/>
      <c r="J342" s="119"/>
      <c r="K342" s="119"/>
      <c r="M342" s="85"/>
      <c r="N342" s="85"/>
      <c r="O342" s="86"/>
    </row>
    <row r="343" spans="2:17" s="17" customFormat="1" x14ac:dyDescent="0.2">
      <c r="B343" s="115" t="s">
        <v>3</v>
      </c>
      <c r="C343" s="116"/>
      <c r="D343" s="116"/>
      <c r="E343" s="116"/>
      <c r="F343" s="116"/>
      <c r="G343" s="117"/>
      <c r="H343" s="19" t="s">
        <v>4</v>
      </c>
      <c r="I343" s="19" t="s">
        <v>6</v>
      </c>
      <c r="J343" s="19" t="s">
        <v>7</v>
      </c>
      <c r="K343" s="19" t="s">
        <v>2</v>
      </c>
      <c r="M343" s="85"/>
      <c r="N343" s="85"/>
      <c r="O343" s="86"/>
    </row>
    <row r="344" spans="2:17" s="17" customFormat="1" ht="24.75" customHeight="1" x14ac:dyDescent="0.2">
      <c r="B344" s="109" t="s">
        <v>78</v>
      </c>
      <c r="C344" s="110"/>
      <c r="D344" s="110"/>
      <c r="E344" s="110"/>
      <c r="F344" s="110"/>
      <c r="G344" s="111"/>
      <c r="H344" s="36" t="s">
        <v>12</v>
      </c>
      <c r="I344" s="26"/>
      <c r="J344" s="27">
        <v>-24198</v>
      </c>
      <c r="K344" s="28" t="s">
        <v>11</v>
      </c>
      <c r="M344" s="85"/>
      <c r="N344" s="85"/>
      <c r="O344" s="86"/>
    </row>
    <row r="345" spans="2:17" s="17" customFormat="1" ht="15.6" customHeight="1" x14ac:dyDescent="0.2">
      <c r="B345" s="120" t="s">
        <v>5</v>
      </c>
      <c r="C345" s="121"/>
      <c r="D345" s="121"/>
      <c r="E345" s="121"/>
      <c r="F345" s="121"/>
      <c r="G345" s="121"/>
      <c r="H345" s="121"/>
      <c r="I345" s="42">
        <f>SUM(I344:I344)</f>
        <v>0</v>
      </c>
      <c r="J345" s="42">
        <f>SUM(J344:J344)</f>
        <v>-24198</v>
      </c>
      <c r="K345" s="23"/>
      <c r="L345" s="24"/>
      <c r="M345" s="90"/>
      <c r="N345" s="90"/>
      <c r="O345" s="91"/>
      <c r="P345" s="24"/>
      <c r="Q345" s="24"/>
    </row>
    <row r="346" spans="2:17" s="17" customFormat="1" ht="15.6" customHeight="1" x14ac:dyDescent="0.2">
      <c r="B346" s="120"/>
      <c r="C346" s="121"/>
      <c r="D346" s="121"/>
      <c r="E346" s="121"/>
      <c r="F346" s="121"/>
      <c r="G346" s="121"/>
      <c r="H346" s="121"/>
      <c r="I346" s="112">
        <f>I345+J345</f>
        <v>-24198</v>
      </c>
      <c r="J346" s="113"/>
      <c r="K346" s="23"/>
      <c r="L346" s="24"/>
      <c r="M346" s="93"/>
      <c r="N346" s="90"/>
      <c r="O346" s="91"/>
      <c r="P346" s="24"/>
      <c r="Q346" s="24"/>
    </row>
    <row r="347" spans="2:17" s="17" customFormat="1" ht="15.6" customHeight="1" x14ac:dyDescent="0.2">
      <c r="B347" s="29"/>
      <c r="C347" s="29"/>
      <c r="D347" s="29"/>
      <c r="E347" s="29"/>
      <c r="F347" s="29"/>
      <c r="G347" s="29"/>
      <c r="H347" s="29"/>
      <c r="I347" s="30"/>
      <c r="J347" s="30"/>
      <c r="K347" s="24"/>
      <c r="L347" s="24"/>
      <c r="M347" s="93"/>
      <c r="N347" s="90"/>
      <c r="O347" s="91"/>
      <c r="P347" s="24"/>
      <c r="Q347" s="24"/>
    </row>
    <row r="348" spans="2:17" s="17" customFormat="1" ht="27.75" customHeight="1" x14ac:dyDescent="0.2">
      <c r="B348" s="135" t="s">
        <v>44</v>
      </c>
      <c r="C348" s="135"/>
      <c r="D348" s="135"/>
      <c r="E348" s="135"/>
      <c r="F348" s="135"/>
      <c r="G348" s="135"/>
      <c r="H348" s="135"/>
      <c r="I348" s="135"/>
      <c r="J348" s="135"/>
      <c r="K348" s="135"/>
      <c r="L348" s="56"/>
      <c r="M348" s="85"/>
      <c r="N348" s="85"/>
      <c r="O348" s="86"/>
    </row>
    <row r="349" spans="2:17" s="17" customFormat="1" ht="18.75" customHeight="1" x14ac:dyDescent="0.2">
      <c r="B349" s="115" t="s">
        <v>3</v>
      </c>
      <c r="C349" s="116"/>
      <c r="D349" s="116"/>
      <c r="E349" s="116"/>
      <c r="F349" s="116"/>
      <c r="G349" s="117"/>
      <c r="H349" s="63" t="s">
        <v>4</v>
      </c>
      <c r="I349" s="63" t="s">
        <v>6</v>
      </c>
      <c r="J349" s="63" t="s">
        <v>7</v>
      </c>
      <c r="K349" s="63" t="s">
        <v>2</v>
      </c>
      <c r="M349" s="85"/>
      <c r="N349" s="85"/>
      <c r="O349" s="86"/>
    </row>
    <row r="350" spans="2:17" s="17" customFormat="1" ht="25.9" customHeight="1" x14ac:dyDescent="0.2">
      <c r="B350" s="109" t="s">
        <v>141</v>
      </c>
      <c r="C350" s="110"/>
      <c r="D350" s="110"/>
      <c r="E350" s="110"/>
      <c r="F350" s="110"/>
      <c r="G350" s="111"/>
      <c r="H350" s="28">
        <v>244</v>
      </c>
      <c r="I350" s="27"/>
      <c r="J350" s="27">
        <v>-48172.77</v>
      </c>
      <c r="K350" s="28" t="s">
        <v>9</v>
      </c>
      <c r="M350" s="85"/>
      <c r="N350" s="85"/>
      <c r="O350" s="86"/>
    </row>
    <row r="351" spans="2:17" s="17" customFormat="1" ht="15.6" customHeight="1" x14ac:dyDescent="0.2">
      <c r="B351" s="120" t="s">
        <v>5</v>
      </c>
      <c r="C351" s="121"/>
      <c r="D351" s="121"/>
      <c r="E351" s="121"/>
      <c r="F351" s="121"/>
      <c r="G351" s="121"/>
      <c r="H351" s="121"/>
      <c r="I351" s="42">
        <f>SUM(I350:I350)</f>
        <v>0</v>
      </c>
      <c r="J351" s="42">
        <f>SUM(J350:J350)</f>
        <v>-48172.77</v>
      </c>
      <c r="K351" s="23"/>
      <c r="M351" s="90"/>
      <c r="N351" s="90"/>
      <c r="O351" s="91"/>
      <c r="P351" s="24"/>
      <c r="Q351" s="24"/>
    </row>
    <row r="352" spans="2:17" s="17" customFormat="1" ht="15.6" customHeight="1" x14ac:dyDescent="0.2">
      <c r="B352" s="120"/>
      <c r="C352" s="121"/>
      <c r="D352" s="121"/>
      <c r="E352" s="121"/>
      <c r="F352" s="121"/>
      <c r="G352" s="121"/>
      <c r="H352" s="121"/>
      <c r="I352" s="112">
        <f>I351+J351</f>
        <v>-48172.77</v>
      </c>
      <c r="J352" s="113"/>
      <c r="K352" s="23"/>
      <c r="L352" s="24"/>
      <c r="M352" s="93"/>
      <c r="N352" s="94"/>
      <c r="O352" s="91"/>
      <c r="P352" s="24"/>
      <c r="Q352" s="24"/>
    </row>
    <row r="353" spans="2:18" s="2" customFormat="1" ht="17.45" customHeight="1" x14ac:dyDescent="0.2">
      <c r="B353" s="7"/>
      <c r="C353" s="7"/>
      <c r="D353" s="7"/>
      <c r="E353" s="7"/>
      <c r="F353" s="7"/>
      <c r="G353" s="7"/>
      <c r="H353" s="7"/>
      <c r="I353" s="8"/>
      <c r="J353" s="8"/>
      <c r="K353" s="6"/>
      <c r="L353" s="47"/>
      <c r="M353" s="96"/>
      <c r="N353" s="95"/>
      <c r="O353" s="91"/>
      <c r="P353" s="6"/>
      <c r="Q353" s="6"/>
    </row>
    <row r="354" spans="2:18" s="17" customFormat="1" ht="28.9" customHeight="1" x14ac:dyDescent="0.2">
      <c r="B354" s="135" t="s">
        <v>16</v>
      </c>
      <c r="C354" s="135"/>
      <c r="D354" s="135"/>
      <c r="E354" s="135"/>
      <c r="F354" s="135"/>
      <c r="G354" s="135"/>
      <c r="H354" s="135"/>
      <c r="I354" s="135"/>
      <c r="J354" s="135"/>
      <c r="K354" s="135"/>
      <c r="L354" s="56"/>
      <c r="M354" s="85"/>
      <c r="N354" s="85"/>
      <c r="O354" s="86"/>
      <c r="P354" s="2"/>
      <c r="Q354" s="2"/>
      <c r="R354" s="2"/>
    </row>
    <row r="355" spans="2:18" s="17" customFormat="1" ht="12.75" customHeight="1" x14ac:dyDescent="0.2"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56"/>
      <c r="M355" s="85"/>
      <c r="N355" s="85"/>
      <c r="O355" s="86"/>
      <c r="P355" s="2"/>
      <c r="Q355" s="2"/>
      <c r="R355" s="2"/>
    </row>
    <row r="356" spans="2:18" s="17" customFormat="1" x14ac:dyDescent="0.2">
      <c r="B356" s="115" t="s">
        <v>3</v>
      </c>
      <c r="C356" s="116"/>
      <c r="D356" s="116"/>
      <c r="E356" s="116"/>
      <c r="F356" s="116"/>
      <c r="G356" s="117"/>
      <c r="H356" s="63" t="s">
        <v>4</v>
      </c>
      <c r="I356" s="63" t="s">
        <v>6</v>
      </c>
      <c r="J356" s="63" t="s">
        <v>7</v>
      </c>
      <c r="K356" s="63" t="s">
        <v>2</v>
      </c>
      <c r="M356" s="85"/>
      <c r="N356" s="85"/>
      <c r="O356" s="86"/>
      <c r="P356" s="2"/>
      <c r="Q356" s="2"/>
      <c r="R356" s="2"/>
    </row>
    <row r="357" spans="2:18" s="17" customFormat="1" ht="21" customHeight="1" x14ac:dyDescent="0.2">
      <c r="B357" s="109" t="s">
        <v>18</v>
      </c>
      <c r="C357" s="110"/>
      <c r="D357" s="110"/>
      <c r="E357" s="110"/>
      <c r="F357" s="110"/>
      <c r="G357" s="111"/>
      <c r="H357" s="28">
        <v>244</v>
      </c>
      <c r="I357" s="27"/>
      <c r="J357" s="27">
        <v>-35895.71</v>
      </c>
      <c r="K357" s="28" t="s">
        <v>9</v>
      </c>
      <c r="M357" s="85"/>
      <c r="N357" s="85"/>
      <c r="O357" s="86"/>
      <c r="P357" s="2"/>
      <c r="Q357" s="2"/>
      <c r="R357" s="2"/>
    </row>
    <row r="358" spans="2:18" s="17" customFormat="1" ht="21" customHeight="1" x14ac:dyDescent="0.2">
      <c r="B358" s="109" t="s">
        <v>188</v>
      </c>
      <c r="C358" s="110"/>
      <c r="D358" s="110"/>
      <c r="E358" s="110"/>
      <c r="F358" s="110"/>
      <c r="G358" s="111"/>
      <c r="H358" s="28">
        <v>244</v>
      </c>
      <c r="I358" s="27"/>
      <c r="J358" s="27">
        <v>-48412</v>
      </c>
      <c r="K358" s="28" t="s">
        <v>9</v>
      </c>
      <c r="M358" s="85"/>
      <c r="N358" s="85"/>
      <c r="O358" s="86"/>
      <c r="P358" s="2"/>
      <c r="Q358" s="2"/>
      <c r="R358" s="2"/>
    </row>
    <row r="359" spans="2:18" s="17" customFormat="1" ht="21" customHeight="1" x14ac:dyDescent="0.2">
      <c r="B359" s="109" t="s">
        <v>80</v>
      </c>
      <c r="C359" s="110"/>
      <c r="D359" s="110"/>
      <c r="E359" s="110"/>
      <c r="F359" s="110"/>
      <c r="G359" s="111"/>
      <c r="H359" s="28">
        <v>244</v>
      </c>
      <c r="I359" s="27"/>
      <c r="J359" s="27">
        <v>-124193.12</v>
      </c>
      <c r="K359" s="28" t="s">
        <v>9</v>
      </c>
      <c r="M359" s="85"/>
      <c r="N359" s="85"/>
      <c r="O359" s="86"/>
      <c r="P359" s="2"/>
      <c r="Q359" s="2"/>
      <c r="R359" s="2"/>
    </row>
    <row r="360" spans="2:18" s="17" customFormat="1" ht="21" customHeight="1" x14ac:dyDescent="0.2">
      <c r="B360" s="109" t="s">
        <v>65</v>
      </c>
      <c r="C360" s="110"/>
      <c r="D360" s="110"/>
      <c r="E360" s="110"/>
      <c r="F360" s="110"/>
      <c r="G360" s="111"/>
      <c r="H360" s="28">
        <v>244</v>
      </c>
      <c r="I360" s="27"/>
      <c r="J360" s="27">
        <v>23514.1</v>
      </c>
      <c r="K360" s="28" t="s">
        <v>9</v>
      </c>
      <c r="M360" s="85"/>
      <c r="N360" s="85"/>
      <c r="O360" s="86"/>
      <c r="P360" s="2"/>
      <c r="Q360" s="2"/>
      <c r="R360" s="2"/>
    </row>
    <row r="361" spans="2:18" s="17" customFormat="1" ht="21" customHeight="1" x14ac:dyDescent="0.2">
      <c r="B361" s="109" t="s">
        <v>66</v>
      </c>
      <c r="C361" s="110"/>
      <c r="D361" s="110"/>
      <c r="E361" s="110"/>
      <c r="F361" s="110"/>
      <c r="G361" s="111"/>
      <c r="H361" s="28">
        <v>244</v>
      </c>
      <c r="I361" s="27"/>
      <c r="J361" s="27">
        <v>-24132.559999999998</v>
      </c>
      <c r="K361" s="28" t="s">
        <v>9</v>
      </c>
      <c r="M361" s="85"/>
      <c r="N361" s="85"/>
      <c r="O361" s="86"/>
      <c r="P361" s="2"/>
      <c r="Q361" s="2"/>
      <c r="R361" s="2"/>
    </row>
    <row r="362" spans="2:18" s="17" customFormat="1" ht="21" customHeight="1" x14ac:dyDescent="0.2">
      <c r="B362" s="109" t="s">
        <v>189</v>
      </c>
      <c r="C362" s="110"/>
      <c r="D362" s="110"/>
      <c r="E362" s="110"/>
      <c r="F362" s="110"/>
      <c r="G362" s="111"/>
      <c r="H362" s="28">
        <v>244</v>
      </c>
      <c r="I362" s="27"/>
      <c r="J362" s="27">
        <v>-9000</v>
      </c>
      <c r="K362" s="28" t="s">
        <v>9</v>
      </c>
      <c r="M362" s="85"/>
      <c r="N362" s="85"/>
      <c r="O362" s="86"/>
      <c r="P362" s="2"/>
      <c r="Q362" s="2"/>
      <c r="R362" s="2"/>
    </row>
    <row r="363" spans="2:18" s="17" customFormat="1" ht="28.9" customHeight="1" x14ac:dyDescent="0.2">
      <c r="B363" s="109" t="s">
        <v>190</v>
      </c>
      <c r="C363" s="110"/>
      <c r="D363" s="110"/>
      <c r="E363" s="110"/>
      <c r="F363" s="110"/>
      <c r="G363" s="111"/>
      <c r="H363" s="28">
        <v>244</v>
      </c>
      <c r="I363" s="27"/>
      <c r="J363" s="27">
        <v>-14850</v>
      </c>
      <c r="K363" s="28" t="s">
        <v>9</v>
      </c>
      <c r="M363" s="85"/>
      <c r="N363" s="85"/>
      <c r="O363" s="86"/>
      <c r="P363" s="2"/>
      <c r="Q363" s="2"/>
      <c r="R363" s="2"/>
    </row>
    <row r="364" spans="2:18" s="17" customFormat="1" ht="21" customHeight="1" x14ac:dyDescent="0.2">
      <c r="B364" s="109" t="s">
        <v>191</v>
      </c>
      <c r="C364" s="110"/>
      <c r="D364" s="110"/>
      <c r="E364" s="110"/>
      <c r="F364" s="110"/>
      <c r="G364" s="111"/>
      <c r="H364" s="28">
        <v>244</v>
      </c>
      <c r="I364" s="27"/>
      <c r="J364" s="27">
        <v>8530</v>
      </c>
      <c r="K364" s="28" t="s">
        <v>9</v>
      </c>
      <c r="M364" s="85"/>
      <c r="N364" s="85"/>
      <c r="O364" s="86"/>
      <c r="P364" s="2"/>
      <c r="Q364" s="2"/>
      <c r="R364" s="2"/>
    </row>
    <row r="365" spans="2:18" s="17" customFormat="1" ht="21" customHeight="1" x14ac:dyDescent="0.2">
      <c r="B365" s="109" t="s">
        <v>125</v>
      </c>
      <c r="C365" s="110"/>
      <c r="D365" s="110"/>
      <c r="E365" s="110"/>
      <c r="F365" s="110"/>
      <c r="G365" s="111"/>
      <c r="H365" s="28">
        <v>244</v>
      </c>
      <c r="I365" s="27"/>
      <c r="J365" s="27">
        <v>-31500</v>
      </c>
      <c r="K365" s="28" t="s">
        <v>9</v>
      </c>
      <c r="M365" s="85"/>
      <c r="N365" s="85"/>
      <c r="O365" s="86"/>
      <c r="P365" s="2"/>
      <c r="Q365" s="2"/>
      <c r="R365" s="2"/>
    </row>
    <row r="366" spans="2:18" s="17" customFormat="1" ht="24" customHeight="1" x14ac:dyDescent="0.2">
      <c r="B366" s="109" t="s">
        <v>192</v>
      </c>
      <c r="C366" s="110"/>
      <c r="D366" s="110"/>
      <c r="E366" s="110"/>
      <c r="F366" s="110"/>
      <c r="G366" s="111"/>
      <c r="H366" s="28">
        <v>244</v>
      </c>
      <c r="I366" s="27"/>
      <c r="J366" s="27">
        <v>91360</v>
      </c>
      <c r="K366" s="28" t="s">
        <v>9</v>
      </c>
      <c r="M366" s="85"/>
      <c r="N366" s="85"/>
      <c r="O366" s="86"/>
      <c r="P366" s="2"/>
      <c r="Q366" s="2"/>
      <c r="R366" s="2"/>
    </row>
    <row r="367" spans="2:18" s="17" customFormat="1" ht="24" customHeight="1" x14ac:dyDescent="0.2">
      <c r="B367" s="109" t="s">
        <v>193</v>
      </c>
      <c r="C367" s="110"/>
      <c r="D367" s="110"/>
      <c r="E367" s="110"/>
      <c r="F367" s="110"/>
      <c r="G367" s="111"/>
      <c r="H367" s="28">
        <v>244</v>
      </c>
      <c r="I367" s="27"/>
      <c r="J367" s="27">
        <v>1500</v>
      </c>
      <c r="K367" s="28" t="s">
        <v>9</v>
      </c>
      <c r="M367" s="85"/>
      <c r="N367" s="85"/>
      <c r="O367" s="86"/>
      <c r="P367" s="2"/>
      <c r="Q367" s="2"/>
      <c r="R367" s="2"/>
    </row>
    <row r="368" spans="2:18" s="17" customFormat="1" ht="15.6" customHeight="1" x14ac:dyDescent="0.2">
      <c r="B368" s="120" t="s">
        <v>5</v>
      </c>
      <c r="C368" s="121"/>
      <c r="D368" s="121"/>
      <c r="E368" s="121"/>
      <c r="F368" s="121"/>
      <c r="G368" s="121"/>
      <c r="H368" s="121"/>
      <c r="I368" s="42">
        <f>SUM(I357:I367)</f>
        <v>0</v>
      </c>
      <c r="J368" s="42">
        <f>SUM(J357:J367)</f>
        <v>-163079.28999999998</v>
      </c>
      <c r="K368" s="23"/>
      <c r="M368" s="90"/>
      <c r="N368" s="90"/>
      <c r="O368" s="91"/>
      <c r="P368" s="6"/>
      <c r="Q368" s="6"/>
      <c r="R368" s="2"/>
    </row>
    <row r="369" spans="2:19" s="17" customFormat="1" ht="15.6" customHeight="1" x14ac:dyDescent="0.2">
      <c r="B369" s="120"/>
      <c r="C369" s="121"/>
      <c r="D369" s="121"/>
      <c r="E369" s="121"/>
      <c r="F369" s="121"/>
      <c r="G369" s="121"/>
      <c r="H369" s="121"/>
      <c r="I369" s="112">
        <f>I368+J368</f>
        <v>-163079.28999999998</v>
      </c>
      <c r="J369" s="113"/>
      <c r="K369" s="23"/>
      <c r="L369" s="24"/>
      <c r="M369" s="93"/>
      <c r="N369" s="90"/>
      <c r="O369" s="91"/>
      <c r="P369" s="6"/>
      <c r="Q369" s="6"/>
      <c r="R369" s="2"/>
    </row>
    <row r="370" spans="2:19" s="2" customFormat="1" ht="15.6" customHeight="1" x14ac:dyDescent="0.2">
      <c r="B370" s="7"/>
      <c r="C370" s="7"/>
      <c r="D370" s="7"/>
      <c r="E370" s="7"/>
      <c r="F370" s="7"/>
      <c r="G370" s="7"/>
      <c r="H370" s="7"/>
      <c r="I370" s="8"/>
      <c r="J370" s="8"/>
      <c r="K370" s="6"/>
      <c r="L370" s="6"/>
      <c r="M370" s="93"/>
      <c r="N370" s="90"/>
      <c r="O370" s="91"/>
      <c r="P370" s="6"/>
      <c r="Q370" s="6"/>
    </row>
    <row r="371" spans="2:19" s="17" customFormat="1" ht="24.6" customHeight="1" x14ac:dyDescent="0.2">
      <c r="B371" s="135" t="s">
        <v>19</v>
      </c>
      <c r="C371" s="135"/>
      <c r="D371" s="135"/>
      <c r="E371" s="135"/>
      <c r="F371" s="135"/>
      <c r="G371" s="135"/>
      <c r="H371" s="135"/>
      <c r="I371" s="135"/>
      <c r="J371" s="135"/>
      <c r="K371" s="135"/>
      <c r="L371" s="24"/>
      <c r="M371" s="85"/>
      <c r="N371" s="85"/>
      <c r="O371" s="86"/>
    </row>
    <row r="372" spans="2:19" s="17" customFormat="1" ht="9" customHeight="1" x14ac:dyDescent="0.2"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24"/>
      <c r="M372" s="85"/>
      <c r="N372" s="85"/>
      <c r="O372" s="86"/>
    </row>
    <row r="373" spans="2:19" s="17" customFormat="1" ht="15.6" customHeight="1" x14ac:dyDescent="0.2">
      <c r="B373" s="64"/>
      <c r="C373" s="65"/>
      <c r="D373" s="65"/>
      <c r="E373" s="65"/>
      <c r="F373" s="65"/>
      <c r="G373" s="65"/>
      <c r="H373" s="65"/>
      <c r="I373" s="66"/>
      <c r="J373" s="67"/>
      <c r="K373" s="23"/>
      <c r="M373" s="93"/>
      <c r="N373" s="90"/>
      <c r="O373" s="91"/>
      <c r="P373" s="24"/>
      <c r="Q373" s="24"/>
    </row>
    <row r="374" spans="2:19" s="17" customFormat="1" ht="21" customHeight="1" x14ac:dyDescent="0.2">
      <c r="B374" s="115" t="s">
        <v>3</v>
      </c>
      <c r="C374" s="116"/>
      <c r="D374" s="116"/>
      <c r="E374" s="116"/>
      <c r="F374" s="116"/>
      <c r="G374" s="117"/>
      <c r="H374" s="63" t="s">
        <v>4</v>
      </c>
      <c r="I374" s="63" t="s">
        <v>6</v>
      </c>
      <c r="J374" s="63" t="s">
        <v>7</v>
      </c>
      <c r="K374" s="63" t="s">
        <v>2</v>
      </c>
      <c r="L374" s="24"/>
      <c r="M374" s="85"/>
      <c r="N374" s="85"/>
      <c r="O374" s="86"/>
    </row>
    <row r="375" spans="2:19" s="17" customFormat="1" ht="26.45" customHeight="1" x14ac:dyDescent="0.2">
      <c r="B375" s="109" t="s">
        <v>79</v>
      </c>
      <c r="C375" s="110"/>
      <c r="D375" s="110"/>
      <c r="E375" s="110"/>
      <c r="F375" s="110"/>
      <c r="G375" s="111"/>
      <c r="H375" s="36" t="s">
        <v>12</v>
      </c>
      <c r="I375" s="26"/>
      <c r="J375" s="27">
        <v>-7939</v>
      </c>
      <c r="K375" s="28" t="s">
        <v>9</v>
      </c>
      <c r="M375" s="85"/>
      <c r="N375" s="85"/>
      <c r="O375" s="86"/>
    </row>
    <row r="376" spans="2:19" s="17" customFormat="1" ht="26.45" customHeight="1" x14ac:dyDescent="0.2">
      <c r="B376" s="109" t="s">
        <v>166</v>
      </c>
      <c r="C376" s="110"/>
      <c r="D376" s="110"/>
      <c r="E376" s="110"/>
      <c r="F376" s="110"/>
      <c r="G376" s="111"/>
      <c r="H376" s="36" t="s">
        <v>12</v>
      </c>
      <c r="I376" s="26"/>
      <c r="J376" s="27">
        <v>4500</v>
      </c>
      <c r="K376" s="28" t="s">
        <v>9</v>
      </c>
      <c r="M376" s="85"/>
      <c r="N376" s="85"/>
      <c r="O376" s="86"/>
    </row>
    <row r="377" spans="2:19" s="17" customFormat="1" ht="19.899999999999999" customHeight="1" x14ac:dyDescent="0.2">
      <c r="B377" s="120" t="s">
        <v>5</v>
      </c>
      <c r="C377" s="121"/>
      <c r="D377" s="121"/>
      <c r="E377" s="121"/>
      <c r="F377" s="121"/>
      <c r="G377" s="121"/>
      <c r="H377" s="122"/>
      <c r="I377" s="42">
        <f>SUM(I376:I376)</f>
        <v>0</v>
      </c>
      <c r="J377" s="42">
        <f>SUM(J375:J376)</f>
        <v>-3439</v>
      </c>
      <c r="K377" s="23"/>
      <c r="M377" s="90"/>
      <c r="N377" s="90"/>
      <c r="O377" s="91"/>
      <c r="P377" s="24"/>
      <c r="Q377" s="24"/>
    </row>
    <row r="378" spans="2:19" s="17" customFormat="1" ht="17.45" customHeight="1" x14ac:dyDescent="0.2">
      <c r="B378" s="120"/>
      <c r="C378" s="121"/>
      <c r="D378" s="121"/>
      <c r="E378" s="121"/>
      <c r="F378" s="121"/>
      <c r="G378" s="121"/>
      <c r="H378" s="122"/>
      <c r="I378" s="112">
        <f>I377+J377</f>
        <v>-3439</v>
      </c>
      <c r="J378" s="113"/>
      <c r="K378" s="23"/>
      <c r="L378" s="24"/>
      <c r="M378" s="93"/>
      <c r="N378" s="90"/>
      <c r="O378" s="91"/>
      <c r="P378" s="24"/>
      <c r="Q378" s="24"/>
    </row>
    <row r="379" spans="2:19" s="2" customFormat="1" ht="17.45" customHeight="1" x14ac:dyDescent="0.2">
      <c r="B379" s="7"/>
      <c r="C379" s="7"/>
      <c r="D379" s="7"/>
      <c r="E379" s="7"/>
      <c r="F379" s="7"/>
      <c r="G379" s="7"/>
      <c r="H379" s="7"/>
      <c r="I379" s="8"/>
      <c r="J379" s="8"/>
      <c r="K379" s="6"/>
      <c r="L379" s="6"/>
      <c r="M379" s="93"/>
      <c r="N379" s="90"/>
      <c r="O379" s="91"/>
      <c r="P379" s="6"/>
      <c r="Q379" s="6"/>
    </row>
    <row r="380" spans="2:19" s="17" customFormat="1" ht="24" hidden="1" customHeight="1" x14ac:dyDescent="0.2">
      <c r="B380" s="157" t="s">
        <v>108</v>
      </c>
      <c r="C380" s="157"/>
      <c r="D380" s="157"/>
      <c r="E380" s="157"/>
      <c r="F380" s="157"/>
      <c r="G380" s="157"/>
      <c r="H380" s="157"/>
      <c r="I380" s="157"/>
      <c r="J380" s="157"/>
      <c r="K380" s="157"/>
      <c r="M380" s="85"/>
      <c r="N380" s="85"/>
      <c r="O380" s="86"/>
    </row>
    <row r="381" spans="2:19" s="17" customFormat="1" ht="8.25" hidden="1" customHeight="1" x14ac:dyDescent="0.2"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M381" s="85"/>
      <c r="N381" s="85"/>
      <c r="O381" s="86"/>
    </row>
    <row r="382" spans="2:19" s="17" customFormat="1" hidden="1" x14ac:dyDescent="0.2">
      <c r="B382" s="115" t="s">
        <v>3</v>
      </c>
      <c r="C382" s="116"/>
      <c r="D382" s="116"/>
      <c r="E382" s="116"/>
      <c r="F382" s="116"/>
      <c r="G382" s="117"/>
      <c r="H382" s="63"/>
      <c r="I382" s="63" t="s">
        <v>6</v>
      </c>
      <c r="J382" s="63" t="s">
        <v>7</v>
      </c>
      <c r="K382" s="63" t="s">
        <v>2</v>
      </c>
      <c r="M382" s="85"/>
      <c r="N382" s="85"/>
      <c r="O382" s="86"/>
    </row>
    <row r="383" spans="2:19" s="17" customFormat="1" ht="26.25" hidden="1" customHeight="1" x14ac:dyDescent="0.2">
      <c r="B383" s="109" t="s">
        <v>109</v>
      </c>
      <c r="C383" s="110"/>
      <c r="D383" s="110"/>
      <c r="E383" s="110"/>
      <c r="F383" s="110"/>
      <c r="G383" s="111"/>
      <c r="H383" s="25"/>
      <c r="I383" s="26"/>
      <c r="J383" s="27"/>
      <c r="K383" s="72" t="s">
        <v>106</v>
      </c>
      <c r="M383" s="85"/>
      <c r="N383" s="85"/>
      <c r="O383" s="86"/>
    </row>
    <row r="384" spans="2:19" s="17" customFormat="1" ht="15.6" hidden="1" customHeight="1" x14ac:dyDescent="0.2">
      <c r="B384" s="120" t="s">
        <v>8</v>
      </c>
      <c r="C384" s="121"/>
      <c r="D384" s="121"/>
      <c r="E384" s="121"/>
      <c r="F384" s="121"/>
      <c r="G384" s="121"/>
      <c r="H384" s="121"/>
      <c r="I384" s="44">
        <v>0</v>
      </c>
      <c r="J384" s="44">
        <f>SUM(J383:J383)</f>
        <v>0</v>
      </c>
      <c r="K384" s="23"/>
      <c r="L384" s="24"/>
      <c r="M384" s="90"/>
      <c r="N384" s="85"/>
      <c r="O384" s="91"/>
      <c r="P384" s="24"/>
      <c r="Q384" s="24"/>
      <c r="R384" s="24"/>
      <c r="S384" s="24"/>
    </row>
    <row r="385" spans="2:22" s="17" customFormat="1" ht="15.6" hidden="1" customHeight="1" x14ac:dyDescent="0.2">
      <c r="B385" s="120"/>
      <c r="C385" s="121"/>
      <c r="D385" s="121"/>
      <c r="E385" s="121"/>
      <c r="F385" s="121"/>
      <c r="G385" s="121"/>
      <c r="H385" s="121"/>
      <c r="I385" s="112">
        <f>I384+J384</f>
        <v>0</v>
      </c>
      <c r="J385" s="113"/>
      <c r="K385" s="23"/>
      <c r="L385" s="24"/>
      <c r="M385" s="93"/>
      <c r="N385" s="90"/>
      <c r="O385" s="98"/>
      <c r="P385" s="24"/>
      <c r="Q385" s="24"/>
      <c r="R385" s="24"/>
      <c r="S385" s="24"/>
      <c r="V385" s="31"/>
    </row>
    <row r="386" spans="2:22" s="17" customFormat="1" ht="17.45" hidden="1" customHeight="1" x14ac:dyDescent="0.2">
      <c r="B386" s="29"/>
      <c r="C386" s="29"/>
      <c r="D386" s="29"/>
      <c r="E386" s="29"/>
      <c r="F386" s="29"/>
      <c r="G386" s="29"/>
      <c r="H386" s="29"/>
      <c r="I386" s="30"/>
      <c r="J386" s="30"/>
      <c r="K386" s="24"/>
      <c r="L386" s="24"/>
      <c r="M386" s="93"/>
      <c r="N386" s="90"/>
      <c r="O386" s="91"/>
      <c r="P386" s="24"/>
      <c r="Q386" s="24"/>
    </row>
    <row r="387" spans="2:22" s="17" customFormat="1" ht="15.6" customHeight="1" x14ac:dyDescent="0.2">
      <c r="B387" s="37" t="s">
        <v>31</v>
      </c>
      <c r="L387" s="24"/>
      <c r="M387" s="85"/>
      <c r="N387" s="85"/>
      <c r="O387" s="86"/>
    </row>
    <row r="388" spans="2:22" s="17" customFormat="1" ht="15.6" customHeight="1" x14ac:dyDescent="0.2">
      <c r="B388" s="37"/>
      <c r="L388" s="24"/>
      <c r="M388" s="85"/>
      <c r="N388" s="85"/>
      <c r="O388" s="86"/>
    </row>
    <row r="389" spans="2:22" s="17" customFormat="1" x14ac:dyDescent="0.2">
      <c r="B389" s="115" t="s">
        <v>3</v>
      </c>
      <c r="C389" s="116"/>
      <c r="D389" s="116"/>
      <c r="E389" s="116"/>
      <c r="F389" s="116"/>
      <c r="G389" s="117"/>
      <c r="H389" s="63" t="s">
        <v>4</v>
      </c>
      <c r="I389" s="63" t="s">
        <v>6</v>
      </c>
      <c r="J389" s="63" t="s">
        <v>7</v>
      </c>
      <c r="K389" s="63" t="s">
        <v>2</v>
      </c>
      <c r="M389" s="85"/>
      <c r="N389" s="85"/>
      <c r="O389" s="86"/>
    </row>
    <row r="390" spans="2:22" s="17" customFormat="1" ht="12.75" customHeight="1" x14ac:dyDescent="0.2">
      <c r="B390" s="109" t="s">
        <v>32</v>
      </c>
      <c r="C390" s="110"/>
      <c r="D390" s="110"/>
      <c r="E390" s="110"/>
      <c r="F390" s="110"/>
      <c r="G390" s="111"/>
      <c r="H390" s="25" t="s">
        <v>33</v>
      </c>
      <c r="I390" s="26"/>
      <c r="J390" s="27">
        <v>53577</v>
      </c>
      <c r="K390" s="28" t="s">
        <v>55</v>
      </c>
      <c r="M390" s="85"/>
      <c r="N390" s="85"/>
      <c r="O390" s="86"/>
    </row>
    <row r="391" spans="2:22" s="17" customFormat="1" ht="15.6" customHeight="1" x14ac:dyDescent="0.2">
      <c r="B391" s="120" t="s">
        <v>8</v>
      </c>
      <c r="C391" s="121"/>
      <c r="D391" s="121"/>
      <c r="E391" s="121"/>
      <c r="F391" s="121"/>
      <c r="G391" s="121"/>
      <c r="H391" s="122"/>
      <c r="I391" s="44">
        <f>SUM(I390:I390)</f>
        <v>0</v>
      </c>
      <c r="J391" s="44">
        <f>SUM(J390:J390)</f>
        <v>53577</v>
      </c>
      <c r="K391" s="23"/>
      <c r="M391" s="90"/>
      <c r="N391" s="90"/>
      <c r="O391" s="86"/>
    </row>
    <row r="392" spans="2:22" s="17" customFormat="1" ht="15.6" customHeight="1" x14ac:dyDescent="0.2">
      <c r="B392" s="120"/>
      <c r="C392" s="121"/>
      <c r="D392" s="121"/>
      <c r="E392" s="121"/>
      <c r="F392" s="121"/>
      <c r="G392" s="121"/>
      <c r="H392" s="122"/>
      <c r="I392" s="112">
        <f>I391+J391</f>
        <v>53577</v>
      </c>
      <c r="J392" s="113"/>
      <c r="K392" s="23"/>
      <c r="L392" s="24"/>
      <c r="M392" s="93"/>
      <c r="N392" s="90"/>
      <c r="O392" s="86"/>
    </row>
    <row r="393" spans="2:22" s="14" customFormat="1" x14ac:dyDescent="0.2">
      <c r="L393" s="24"/>
      <c r="M393" s="93"/>
      <c r="N393" s="83"/>
      <c r="O393" s="84"/>
    </row>
    <row r="394" spans="2:22" s="17" customFormat="1" ht="15.6" customHeight="1" x14ac:dyDescent="0.2">
      <c r="B394" s="37" t="s">
        <v>101</v>
      </c>
      <c r="L394" s="24"/>
      <c r="M394" s="100"/>
      <c r="N394" s="85"/>
      <c r="O394" s="86"/>
    </row>
    <row r="395" spans="2:22" s="17" customFormat="1" x14ac:dyDescent="0.2">
      <c r="B395" s="115" t="s">
        <v>3</v>
      </c>
      <c r="C395" s="116"/>
      <c r="D395" s="116"/>
      <c r="E395" s="116"/>
      <c r="F395" s="116"/>
      <c r="G395" s="117"/>
      <c r="H395" s="63" t="s">
        <v>4</v>
      </c>
      <c r="I395" s="63" t="s">
        <v>6</v>
      </c>
      <c r="J395" s="63" t="s">
        <v>7</v>
      </c>
      <c r="K395" s="63" t="s">
        <v>2</v>
      </c>
      <c r="M395" s="100"/>
      <c r="N395" s="85"/>
      <c r="O395" s="86"/>
    </row>
    <row r="396" spans="2:22" s="17" customFormat="1" ht="35.450000000000003" customHeight="1" x14ac:dyDescent="0.2">
      <c r="B396" s="109" t="s">
        <v>54</v>
      </c>
      <c r="C396" s="110"/>
      <c r="D396" s="110"/>
      <c r="E396" s="110"/>
      <c r="F396" s="110"/>
      <c r="G396" s="111"/>
      <c r="H396" s="25" t="s">
        <v>56</v>
      </c>
      <c r="I396" s="26"/>
      <c r="J396" s="27">
        <v>-453.25</v>
      </c>
      <c r="K396" s="28" t="s">
        <v>87</v>
      </c>
      <c r="M396" s="100"/>
      <c r="N396" s="85"/>
      <c r="O396" s="86"/>
    </row>
    <row r="397" spans="2:22" s="17" customFormat="1" ht="15.6" customHeight="1" x14ac:dyDescent="0.2">
      <c r="B397" s="120" t="s">
        <v>8</v>
      </c>
      <c r="C397" s="121"/>
      <c r="D397" s="121"/>
      <c r="E397" s="121"/>
      <c r="F397" s="121"/>
      <c r="G397" s="121"/>
      <c r="H397" s="122"/>
      <c r="I397" s="44">
        <f>SUM(I396:I396)</f>
        <v>0</v>
      </c>
      <c r="J397" s="44">
        <f>SUM(J396:J396)</f>
        <v>-453.25</v>
      </c>
      <c r="K397" s="23"/>
      <c r="M397" s="100"/>
      <c r="N397" s="93"/>
      <c r="O397" s="86"/>
    </row>
    <row r="398" spans="2:22" s="17" customFormat="1" ht="15.6" customHeight="1" x14ac:dyDescent="0.2">
      <c r="B398" s="120"/>
      <c r="C398" s="121"/>
      <c r="D398" s="121"/>
      <c r="E398" s="121"/>
      <c r="F398" s="121"/>
      <c r="G398" s="121"/>
      <c r="H398" s="122"/>
      <c r="I398" s="112">
        <f>I397+J397</f>
        <v>-453.25</v>
      </c>
      <c r="J398" s="113"/>
      <c r="K398" s="23"/>
      <c r="L398" s="24"/>
      <c r="M398" s="100"/>
      <c r="N398" s="90"/>
      <c r="O398" s="86"/>
    </row>
    <row r="399" spans="2:22" ht="13.15" customHeight="1" x14ac:dyDescent="0.2">
      <c r="M399" s="100"/>
      <c r="N399" s="100"/>
    </row>
    <row r="400" spans="2:22" x14ac:dyDescent="0.2">
      <c r="M400" s="100">
        <f>I204+I210+I217+I224+I234+I251+I265+I295+I325+I335+I346+I352+I369+I378+I385+I398</f>
        <v>-1548301.2352000002</v>
      </c>
    </row>
    <row r="401" spans="2:17" s="14" customFormat="1" ht="28.5" customHeight="1" x14ac:dyDescent="0.2">
      <c r="B401" s="73" t="s">
        <v>114</v>
      </c>
      <c r="C401" s="74"/>
      <c r="D401" s="74"/>
      <c r="E401" s="74"/>
      <c r="F401" s="74"/>
      <c r="G401" s="74"/>
      <c r="H401" s="74"/>
      <c r="I401" s="74"/>
      <c r="J401" s="74"/>
      <c r="K401" s="74"/>
      <c r="M401" s="100">
        <f>M182-M400-I392</f>
        <v>-107154.0048</v>
      </c>
      <c r="N401" s="83"/>
      <c r="O401" s="84"/>
    </row>
    <row r="402" spans="2:17" s="17" customFormat="1" x14ac:dyDescent="0.2">
      <c r="B402" s="75"/>
      <c r="C402" s="76"/>
      <c r="D402" s="76"/>
      <c r="E402" s="76"/>
      <c r="F402" s="76"/>
      <c r="G402" s="76"/>
      <c r="H402" s="76"/>
      <c r="I402" s="76"/>
      <c r="J402" s="76"/>
      <c r="K402" s="76"/>
      <c r="M402" s="86"/>
      <c r="N402" s="86"/>
      <c r="O402" s="86"/>
    </row>
    <row r="403" spans="2:17" s="17" customFormat="1" ht="17.25" customHeight="1" x14ac:dyDescent="0.2">
      <c r="B403" s="34" t="s">
        <v>93</v>
      </c>
      <c r="C403" s="34"/>
      <c r="D403" s="34"/>
      <c r="E403" s="34"/>
      <c r="F403" s="34"/>
      <c r="G403" s="34"/>
      <c r="H403" s="34"/>
      <c r="I403" s="34"/>
      <c r="J403" s="34"/>
      <c r="K403" s="34"/>
      <c r="M403" s="86"/>
      <c r="N403" s="86"/>
      <c r="O403" s="86"/>
    </row>
    <row r="404" spans="2:17" s="16" customFormat="1" ht="10.9" customHeight="1" x14ac:dyDescent="0.2">
      <c r="B404" s="152"/>
      <c r="C404" s="152"/>
      <c r="D404" s="152"/>
      <c r="E404" s="152"/>
      <c r="F404" s="152"/>
      <c r="G404" s="152"/>
      <c r="H404" s="152"/>
      <c r="I404" s="152"/>
      <c r="J404" s="152"/>
      <c r="K404" s="152"/>
      <c r="L404" s="17"/>
      <c r="M404" s="89"/>
      <c r="N404" s="89"/>
      <c r="O404" s="89"/>
    </row>
    <row r="405" spans="2:17" s="17" customFormat="1" ht="12" customHeight="1" x14ac:dyDescent="0.2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6"/>
      <c r="M405" s="101"/>
      <c r="N405" s="101"/>
      <c r="O405" s="101"/>
      <c r="P405" s="18"/>
      <c r="Q405" s="18"/>
    </row>
    <row r="406" spans="2:17" s="17" customFormat="1" x14ac:dyDescent="0.2">
      <c r="B406" s="134" t="s">
        <v>0</v>
      </c>
      <c r="C406" s="134"/>
      <c r="D406" s="134"/>
      <c r="E406" s="134"/>
      <c r="F406" s="134"/>
      <c r="G406" s="134"/>
      <c r="H406" s="18"/>
      <c r="I406" s="18"/>
      <c r="J406" s="18"/>
      <c r="K406" s="18"/>
      <c r="L406" s="18"/>
      <c r="M406" s="101"/>
      <c r="N406" s="101"/>
      <c r="O406" s="101"/>
      <c r="P406" s="18"/>
      <c r="Q406" s="18"/>
    </row>
    <row r="407" spans="2:17" s="17" customFormat="1" ht="37.9" customHeight="1" x14ac:dyDescent="0.2">
      <c r="B407" s="119" t="s">
        <v>133</v>
      </c>
      <c r="C407" s="119"/>
      <c r="D407" s="119"/>
      <c r="E407" s="119"/>
      <c r="F407" s="119"/>
      <c r="G407" s="119"/>
      <c r="H407" s="119"/>
      <c r="I407" s="119"/>
      <c r="J407" s="119"/>
      <c r="K407" s="119"/>
      <c r="L407" s="18"/>
      <c r="M407" s="86"/>
      <c r="N407" s="86"/>
      <c r="O407" s="86"/>
    </row>
    <row r="408" spans="2:17" s="17" customFormat="1" ht="13.9" customHeight="1" x14ac:dyDescent="0.2"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M408" s="86"/>
      <c r="N408" s="86"/>
      <c r="O408" s="86"/>
    </row>
    <row r="409" spans="2:17" s="17" customFormat="1" ht="38.450000000000003" customHeight="1" x14ac:dyDescent="0.2">
      <c r="B409" s="115" t="s">
        <v>3</v>
      </c>
      <c r="C409" s="116"/>
      <c r="D409" s="116"/>
      <c r="E409" s="116"/>
      <c r="F409" s="116"/>
      <c r="G409" s="117"/>
      <c r="H409" s="19" t="s">
        <v>4</v>
      </c>
      <c r="I409" s="19" t="s">
        <v>6</v>
      </c>
      <c r="J409" s="19" t="s">
        <v>7</v>
      </c>
      <c r="K409" s="19" t="s">
        <v>2</v>
      </c>
      <c r="L409" s="53" t="s">
        <v>94</v>
      </c>
      <c r="M409" s="86"/>
      <c r="N409" s="86"/>
      <c r="O409" s="86"/>
    </row>
    <row r="410" spans="2:17" s="16" customFormat="1" ht="72.75" customHeight="1" x14ac:dyDescent="0.2">
      <c r="B410" s="140" t="s">
        <v>142</v>
      </c>
      <c r="C410" s="141"/>
      <c r="D410" s="141"/>
      <c r="E410" s="141"/>
      <c r="F410" s="141"/>
      <c r="G410" s="142"/>
      <c r="H410" s="20" t="s">
        <v>95</v>
      </c>
      <c r="I410" s="21">
        <v>268000</v>
      </c>
      <c r="J410" s="21"/>
      <c r="K410" s="22" t="s">
        <v>143</v>
      </c>
      <c r="L410" s="54">
        <v>951324024</v>
      </c>
      <c r="M410" s="86"/>
      <c r="N410" s="86"/>
      <c r="O410" s="89"/>
    </row>
    <row r="411" spans="2:17" s="16" customFormat="1" ht="63.75" hidden="1" customHeight="1" x14ac:dyDescent="0.2">
      <c r="B411" s="140"/>
      <c r="C411" s="141"/>
      <c r="D411" s="141"/>
      <c r="E411" s="141"/>
      <c r="F411" s="141"/>
      <c r="G411" s="142"/>
      <c r="H411" s="20"/>
      <c r="I411" s="21"/>
      <c r="J411" s="21"/>
      <c r="K411" s="38"/>
      <c r="L411" s="54"/>
      <c r="M411" s="86"/>
      <c r="N411" s="86"/>
      <c r="O411" s="89"/>
    </row>
    <row r="412" spans="2:17" s="16" customFormat="1" ht="63" hidden="1" customHeight="1" x14ac:dyDescent="0.2">
      <c r="B412" s="140"/>
      <c r="C412" s="141"/>
      <c r="D412" s="141"/>
      <c r="E412" s="141"/>
      <c r="F412" s="141"/>
      <c r="G412" s="142"/>
      <c r="H412" s="20"/>
      <c r="I412" s="21"/>
      <c r="J412" s="21"/>
      <c r="K412" s="38"/>
      <c r="L412" s="54"/>
      <c r="M412" s="86"/>
      <c r="N412" s="86"/>
      <c r="O412" s="89"/>
    </row>
    <row r="413" spans="2:17" s="16" customFormat="1" ht="63" hidden="1" customHeight="1" x14ac:dyDescent="0.2">
      <c r="B413" s="140"/>
      <c r="C413" s="141"/>
      <c r="D413" s="141"/>
      <c r="E413" s="141"/>
      <c r="F413" s="141"/>
      <c r="G413" s="142"/>
      <c r="H413" s="20"/>
      <c r="I413" s="21"/>
      <c r="J413" s="21"/>
      <c r="K413" s="38"/>
      <c r="L413" s="54"/>
      <c r="M413" s="86"/>
      <c r="N413" s="86"/>
      <c r="O413" s="89"/>
    </row>
    <row r="414" spans="2:17" s="16" customFormat="1" ht="64.5" hidden="1" customHeight="1" x14ac:dyDescent="0.2">
      <c r="B414" s="140"/>
      <c r="C414" s="141"/>
      <c r="D414" s="141"/>
      <c r="E414" s="141"/>
      <c r="F414" s="141"/>
      <c r="G414" s="142"/>
      <c r="H414" s="20"/>
      <c r="I414" s="21"/>
      <c r="J414" s="21"/>
      <c r="K414" s="38"/>
      <c r="L414" s="54"/>
      <c r="M414" s="86"/>
      <c r="N414" s="86"/>
      <c r="O414" s="89"/>
    </row>
    <row r="415" spans="2:17" s="17" customFormat="1" ht="15.6" customHeight="1" x14ac:dyDescent="0.2">
      <c r="B415" s="120" t="s">
        <v>5</v>
      </c>
      <c r="C415" s="121"/>
      <c r="D415" s="121"/>
      <c r="E415" s="121"/>
      <c r="F415" s="121"/>
      <c r="G415" s="121"/>
      <c r="H415" s="121"/>
      <c r="I415" s="42">
        <f>SUM(I410:I414)</f>
        <v>268000</v>
      </c>
      <c r="J415" s="42">
        <f>SUM(J410:J414)</f>
        <v>0</v>
      </c>
      <c r="K415" s="23"/>
      <c r="L415" s="55"/>
      <c r="M415" s="91"/>
      <c r="N415" s="86"/>
      <c r="O415" s="91"/>
      <c r="P415" s="24"/>
      <c r="Q415" s="24"/>
    </row>
    <row r="416" spans="2:17" s="17" customFormat="1" ht="15.6" customHeight="1" x14ac:dyDescent="0.2">
      <c r="B416" s="120"/>
      <c r="C416" s="121"/>
      <c r="D416" s="121"/>
      <c r="E416" s="121"/>
      <c r="F416" s="121"/>
      <c r="G416" s="121"/>
      <c r="H416" s="121"/>
      <c r="I416" s="112">
        <f>I415+J415</f>
        <v>268000</v>
      </c>
      <c r="J416" s="113"/>
      <c r="K416" s="23"/>
      <c r="L416" s="23"/>
      <c r="M416" s="98"/>
      <c r="N416" s="91"/>
      <c r="O416" s="91"/>
      <c r="P416" s="24"/>
      <c r="Q416" s="24"/>
    </row>
    <row r="417" spans="2:17" s="17" customFormat="1" ht="13.9" customHeight="1" x14ac:dyDescent="0.2">
      <c r="B417" s="77"/>
      <c r="C417" s="77"/>
      <c r="D417" s="77"/>
      <c r="E417" s="77"/>
      <c r="F417" s="77"/>
      <c r="G417" s="77"/>
      <c r="H417" s="78"/>
      <c r="I417" s="79"/>
      <c r="J417" s="79"/>
      <c r="K417" s="80"/>
      <c r="L417" s="57"/>
      <c r="M417" s="102"/>
      <c r="N417" s="86"/>
      <c r="O417" s="86"/>
    </row>
    <row r="418" spans="2:17" s="17" customFormat="1" x14ac:dyDescent="0.2">
      <c r="B418" s="134" t="s">
        <v>96</v>
      </c>
      <c r="C418" s="134"/>
      <c r="D418" s="134"/>
      <c r="E418" s="134"/>
      <c r="F418" s="134"/>
      <c r="G418" s="134"/>
      <c r="H418" s="18"/>
      <c r="I418" s="18"/>
      <c r="J418" s="18"/>
      <c r="K418" s="18"/>
      <c r="L418" s="57"/>
      <c r="M418" s="101"/>
      <c r="N418" s="103">
        <f>I416</f>
        <v>268000</v>
      </c>
      <c r="O418" s="101"/>
      <c r="P418" s="18"/>
      <c r="Q418" s="18"/>
    </row>
    <row r="419" spans="2:17" s="17" customFormat="1" ht="34.15" hidden="1" customHeight="1" x14ac:dyDescent="0.2">
      <c r="B419" s="119" t="s">
        <v>70</v>
      </c>
      <c r="C419" s="119"/>
      <c r="D419" s="119"/>
      <c r="E419" s="119"/>
      <c r="F419" s="119"/>
      <c r="G419" s="119"/>
      <c r="H419" s="119"/>
      <c r="I419" s="119"/>
      <c r="J419" s="119"/>
      <c r="K419" s="119"/>
      <c r="M419" s="85"/>
      <c r="N419" s="85"/>
      <c r="O419" s="86"/>
    </row>
    <row r="420" spans="2:17" s="17" customFormat="1" ht="25.5" hidden="1" x14ac:dyDescent="0.2">
      <c r="B420" s="115" t="s">
        <v>3</v>
      </c>
      <c r="C420" s="116"/>
      <c r="D420" s="116"/>
      <c r="E420" s="116"/>
      <c r="F420" s="116"/>
      <c r="G420" s="117"/>
      <c r="H420" s="19" t="s">
        <v>4</v>
      </c>
      <c r="I420" s="19" t="s">
        <v>6</v>
      </c>
      <c r="J420" s="19" t="s">
        <v>7</v>
      </c>
      <c r="K420" s="19" t="s">
        <v>2</v>
      </c>
      <c r="L420" s="53" t="s">
        <v>94</v>
      </c>
      <c r="M420" s="85"/>
      <c r="N420" s="85"/>
      <c r="O420" s="86"/>
    </row>
    <row r="421" spans="2:17" s="17" customFormat="1" ht="23.25" hidden="1" customHeight="1" x14ac:dyDescent="0.2">
      <c r="B421" s="109" t="s">
        <v>71</v>
      </c>
      <c r="C421" s="110"/>
      <c r="D421" s="110"/>
      <c r="E421" s="110"/>
      <c r="F421" s="110"/>
      <c r="G421" s="111"/>
      <c r="H421" s="25" t="s">
        <v>20</v>
      </c>
      <c r="I421" s="26"/>
      <c r="J421" s="27"/>
      <c r="K421" s="28" t="s">
        <v>9</v>
      </c>
      <c r="L421" s="54">
        <v>951724007</v>
      </c>
      <c r="M421" s="85"/>
      <c r="N421" s="85"/>
      <c r="O421" s="86"/>
    </row>
    <row r="422" spans="2:17" s="17" customFormat="1" ht="15.6" hidden="1" customHeight="1" x14ac:dyDescent="0.2">
      <c r="B422" s="120" t="s">
        <v>8</v>
      </c>
      <c r="C422" s="121"/>
      <c r="D422" s="121"/>
      <c r="E422" s="121"/>
      <c r="F422" s="121"/>
      <c r="G422" s="121"/>
      <c r="H422" s="122"/>
      <c r="I422" s="44">
        <f>SUM(I421:I421)</f>
        <v>0</v>
      </c>
      <c r="J422" s="44">
        <f>SUM(J421:J421)</f>
        <v>0</v>
      </c>
      <c r="K422" s="23"/>
      <c r="L422" s="23"/>
      <c r="M422" s="90"/>
      <c r="N422" s="90"/>
      <c r="O422" s="86"/>
    </row>
    <row r="423" spans="2:17" s="17" customFormat="1" ht="15.6" hidden="1" customHeight="1" x14ac:dyDescent="0.2">
      <c r="B423" s="120"/>
      <c r="C423" s="121"/>
      <c r="D423" s="121"/>
      <c r="E423" s="121"/>
      <c r="F423" s="121"/>
      <c r="G423" s="121"/>
      <c r="H423" s="121"/>
      <c r="I423" s="112">
        <f>I422+J422</f>
        <v>0</v>
      </c>
      <c r="J423" s="113"/>
      <c r="K423" s="23"/>
      <c r="L423" s="23"/>
      <c r="M423" s="90"/>
      <c r="N423" s="90"/>
      <c r="O423" s="86"/>
    </row>
    <row r="424" spans="2:17" s="17" customFormat="1" hidden="1" x14ac:dyDescent="0.2"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M424" s="85"/>
      <c r="N424" s="85"/>
      <c r="O424" s="86"/>
    </row>
    <row r="425" spans="2:17" s="17" customFormat="1" ht="15.6" hidden="1" customHeight="1" x14ac:dyDescent="0.2">
      <c r="B425" s="29"/>
      <c r="C425" s="29"/>
      <c r="D425" s="29"/>
      <c r="E425" s="29"/>
      <c r="F425" s="29"/>
      <c r="G425" s="29"/>
      <c r="H425" s="29"/>
      <c r="I425" s="30"/>
      <c r="J425" s="30"/>
      <c r="K425" s="24"/>
      <c r="L425" s="24"/>
      <c r="M425" s="90"/>
      <c r="N425" s="90"/>
      <c r="O425" s="86"/>
    </row>
    <row r="426" spans="2:17" s="17" customFormat="1" ht="25.5" hidden="1" customHeight="1" x14ac:dyDescent="0.2">
      <c r="B426" s="119" t="s">
        <v>73</v>
      </c>
      <c r="C426" s="119"/>
      <c r="D426" s="119"/>
      <c r="E426" s="119"/>
      <c r="F426" s="119"/>
      <c r="G426" s="119"/>
      <c r="H426" s="119"/>
      <c r="I426" s="119"/>
      <c r="J426" s="119"/>
      <c r="K426" s="119"/>
      <c r="M426" s="85"/>
      <c r="N426" s="85"/>
      <c r="O426" s="86"/>
    </row>
    <row r="427" spans="2:17" s="17" customFormat="1" ht="25.5" hidden="1" x14ac:dyDescent="0.2">
      <c r="B427" s="115" t="s">
        <v>3</v>
      </c>
      <c r="C427" s="116"/>
      <c r="D427" s="116"/>
      <c r="E427" s="116"/>
      <c r="F427" s="116"/>
      <c r="G427" s="117"/>
      <c r="H427" s="19" t="s">
        <v>4</v>
      </c>
      <c r="I427" s="19" t="s">
        <v>6</v>
      </c>
      <c r="J427" s="19" t="s">
        <v>7</v>
      </c>
      <c r="K427" s="19" t="s">
        <v>2</v>
      </c>
      <c r="L427" s="53" t="s">
        <v>94</v>
      </c>
      <c r="M427" s="85"/>
      <c r="N427" s="85"/>
      <c r="O427" s="86"/>
    </row>
    <row r="428" spans="2:17" s="17" customFormat="1" ht="23.25" hidden="1" customHeight="1" x14ac:dyDescent="0.2">
      <c r="B428" s="109" t="s">
        <v>82</v>
      </c>
      <c r="C428" s="110"/>
      <c r="D428" s="110"/>
      <c r="E428" s="110"/>
      <c r="F428" s="110"/>
      <c r="G428" s="111"/>
      <c r="H428" s="25" t="s">
        <v>72</v>
      </c>
      <c r="I428" s="26"/>
      <c r="J428" s="27"/>
      <c r="K428" s="28" t="s">
        <v>9</v>
      </c>
      <c r="L428" s="54">
        <v>951724007</v>
      </c>
      <c r="M428" s="85"/>
      <c r="N428" s="85"/>
      <c r="O428" s="86"/>
    </row>
    <row r="429" spans="2:17" s="17" customFormat="1" ht="31.5" hidden="1" customHeight="1" x14ac:dyDescent="0.2">
      <c r="B429" s="109" t="s">
        <v>81</v>
      </c>
      <c r="C429" s="110"/>
      <c r="D429" s="110"/>
      <c r="E429" s="110"/>
      <c r="F429" s="110"/>
      <c r="G429" s="111"/>
      <c r="H429" s="25" t="s">
        <v>72</v>
      </c>
      <c r="I429" s="26"/>
      <c r="J429" s="27"/>
      <c r="K429" s="28" t="s">
        <v>9</v>
      </c>
      <c r="L429" s="54">
        <v>951724007</v>
      </c>
      <c r="M429" s="85"/>
      <c r="N429" s="85"/>
      <c r="O429" s="86"/>
    </row>
    <row r="430" spans="2:17" s="17" customFormat="1" ht="15.6" hidden="1" customHeight="1" x14ac:dyDescent="0.2">
      <c r="B430" s="120" t="s">
        <v>8</v>
      </c>
      <c r="C430" s="121"/>
      <c r="D430" s="121"/>
      <c r="E430" s="121"/>
      <c r="F430" s="121"/>
      <c r="G430" s="121"/>
      <c r="H430" s="122"/>
      <c r="I430" s="44">
        <f>SUM(I428:I429)</f>
        <v>0</v>
      </c>
      <c r="J430" s="44">
        <f>SUM(J428:J429)</f>
        <v>0</v>
      </c>
      <c r="K430" s="23"/>
      <c r="L430" s="23"/>
      <c r="M430" s="90"/>
      <c r="N430" s="90"/>
      <c r="O430" s="86"/>
    </row>
    <row r="431" spans="2:17" s="17" customFormat="1" ht="15.6" hidden="1" customHeight="1" x14ac:dyDescent="0.2">
      <c r="B431" s="120"/>
      <c r="C431" s="121"/>
      <c r="D431" s="121"/>
      <c r="E431" s="121"/>
      <c r="F431" s="121"/>
      <c r="G431" s="121"/>
      <c r="H431" s="121"/>
      <c r="I431" s="112">
        <f>I430+J430</f>
        <v>0</v>
      </c>
      <c r="J431" s="113"/>
      <c r="K431" s="23"/>
      <c r="L431" s="23"/>
      <c r="M431" s="90"/>
      <c r="N431" s="90"/>
      <c r="O431" s="86"/>
    </row>
    <row r="432" spans="2:17" s="17" customFormat="1" hidden="1" x14ac:dyDescent="0.2">
      <c r="B432" s="39"/>
      <c r="C432" s="39"/>
      <c r="D432" s="39"/>
      <c r="E432" s="39"/>
      <c r="F432" s="39"/>
      <c r="G432" s="39"/>
      <c r="H432" s="18"/>
      <c r="I432" s="18"/>
      <c r="J432" s="18"/>
      <c r="K432" s="18"/>
      <c r="L432" s="57"/>
      <c r="M432" s="101"/>
      <c r="N432" s="101"/>
      <c r="O432" s="101"/>
      <c r="P432" s="18"/>
      <c r="Q432" s="18"/>
    </row>
    <row r="433" spans="2:20" s="17" customFormat="1" ht="24.75" hidden="1" customHeight="1" x14ac:dyDescent="0.2">
      <c r="B433" s="135" t="s">
        <v>14</v>
      </c>
      <c r="C433" s="135"/>
      <c r="D433" s="135"/>
      <c r="E433" s="135"/>
      <c r="F433" s="135"/>
      <c r="G433" s="135"/>
      <c r="H433" s="135"/>
      <c r="I433" s="135"/>
      <c r="J433" s="135"/>
      <c r="K433" s="135"/>
      <c r="M433" s="85"/>
      <c r="N433" s="85"/>
      <c r="O433" s="86"/>
    </row>
    <row r="434" spans="2:20" s="17" customFormat="1" ht="25.5" hidden="1" x14ac:dyDescent="0.2">
      <c r="B434" s="115" t="s">
        <v>10</v>
      </c>
      <c r="C434" s="116"/>
      <c r="D434" s="116"/>
      <c r="E434" s="116"/>
      <c r="F434" s="116"/>
      <c r="G434" s="117"/>
      <c r="H434" s="35" t="s">
        <v>4</v>
      </c>
      <c r="I434" s="19" t="s">
        <v>6</v>
      </c>
      <c r="J434" s="19" t="s">
        <v>7</v>
      </c>
      <c r="K434" s="19" t="s">
        <v>2</v>
      </c>
      <c r="L434" s="53" t="s">
        <v>94</v>
      </c>
      <c r="M434" s="85"/>
      <c r="N434" s="85"/>
      <c r="O434" s="86"/>
    </row>
    <row r="435" spans="2:20" s="17" customFormat="1" ht="37.5" hidden="1" customHeight="1" x14ac:dyDescent="0.2">
      <c r="B435" s="109" t="s">
        <v>138</v>
      </c>
      <c r="C435" s="110"/>
      <c r="D435" s="110"/>
      <c r="E435" s="110"/>
      <c r="F435" s="110"/>
      <c r="G435" s="111"/>
      <c r="H435" s="36" t="s">
        <v>12</v>
      </c>
      <c r="I435" s="27"/>
      <c r="J435" s="27"/>
      <c r="K435" s="28" t="s">
        <v>139</v>
      </c>
      <c r="L435" s="54">
        <v>951324002</v>
      </c>
      <c r="M435" s="85"/>
      <c r="N435" s="85"/>
      <c r="O435" s="86"/>
    </row>
    <row r="436" spans="2:20" s="17" customFormat="1" ht="15.6" hidden="1" customHeight="1" x14ac:dyDescent="0.2">
      <c r="B436" s="120" t="s">
        <v>8</v>
      </c>
      <c r="C436" s="121"/>
      <c r="D436" s="121"/>
      <c r="E436" s="121"/>
      <c r="F436" s="121"/>
      <c r="G436" s="121"/>
      <c r="H436" s="121"/>
      <c r="I436" s="44">
        <f>SUM(I435:I435)</f>
        <v>0</v>
      </c>
      <c r="J436" s="44">
        <f>SUM(J435:J435)</f>
        <v>0</v>
      </c>
      <c r="K436" s="23"/>
      <c r="L436" s="24"/>
      <c r="M436" s="90"/>
      <c r="N436" s="90"/>
      <c r="O436" s="91"/>
      <c r="P436" s="24"/>
      <c r="Q436" s="24"/>
    </row>
    <row r="437" spans="2:20" s="17" customFormat="1" ht="15.6" hidden="1" customHeight="1" x14ac:dyDescent="0.2">
      <c r="B437" s="120"/>
      <c r="C437" s="121"/>
      <c r="D437" s="121"/>
      <c r="E437" s="121"/>
      <c r="F437" s="121"/>
      <c r="G437" s="121"/>
      <c r="H437" s="121"/>
      <c r="I437" s="112">
        <f>I436+J436</f>
        <v>0</v>
      </c>
      <c r="J437" s="113"/>
      <c r="K437" s="23"/>
      <c r="L437" s="24"/>
      <c r="M437" s="93"/>
      <c r="N437" s="90"/>
      <c r="O437" s="91"/>
      <c r="P437" s="24"/>
      <c r="Q437" s="24"/>
      <c r="T437" s="31"/>
    </row>
    <row r="438" spans="2:20" s="17" customFormat="1" ht="15.6" customHeight="1" x14ac:dyDescent="0.2">
      <c r="B438" s="29"/>
      <c r="C438" s="29"/>
      <c r="D438" s="29"/>
      <c r="E438" s="29"/>
      <c r="F438" s="29"/>
      <c r="G438" s="29"/>
      <c r="H438" s="29"/>
      <c r="I438" s="30"/>
      <c r="J438" s="30"/>
      <c r="K438" s="24"/>
      <c r="L438" s="24"/>
      <c r="M438" s="91"/>
      <c r="N438" s="91"/>
      <c r="O438" s="86"/>
    </row>
    <row r="439" spans="2:20" s="17" customFormat="1" x14ac:dyDescent="0.2">
      <c r="B439" s="37" t="s">
        <v>13</v>
      </c>
      <c r="L439" s="24"/>
      <c r="M439" s="86"/>
      <c r="N439" s="86"/>
      <c r="O439" s="86"/>
    </row>
    <row r="440" spans="2:20" s="17" customFormat="1" x14ac:dyDescent="0.2">
      <c r="M440" s="86"/>
      <c r="N440" s="86"/>
      <c r="O440" s="86"/>
    </row>
    <row r="441" spans="2:20" s="17" customFormat="1" ht="25.5" x14ac:dyDescent="0.2">
      <c r="B441" s="115" t="s">
        <v>3</v>
      </c>
      <c r="C441" s="116"/>
      <c r="D441" s="116"/>
      <c r="E441" s="116"/>
      <c r="F441" s="116"/>
      <c r="G441" s="117"/>
      <c r="H441" s="19" t="s">
        <v>4</v>
      </c>
      <c r="I441" s="19" t="s">
        <v>6</v>
      </c>
      <c r="J441" s="19" t="s">
        <v>7</v>
      </c>
      <c r="K441" s="19" t="s">
        <v>2</v>
      </c>
      <c r="L441" s="53" t="s">
        <v>94</v>
      </c>
      <c r="M441" s="86"/>
      <c r="N441" s="86"/>
      <c r="O441" s="86"/>
    </row>
    <row r="442" spans="2:20" s="17" customFormat="1" ht="30.6" customHeight="1" x14ac:dyDescent="0.2">
      <c r="B442" s="109" t="s">
        <v>144</v>
      </c>
      <c r="C442" s="110"/>
      <c r="D442" s="110"/>
      <c r="E442" s="110"/>
      <c r="F442" s="110"/>
      <c r="G442" s="111"/>
      <c r="H442" s="28">
        <v>244</v>
      </c>
      <c r="I442" s="27">
        <v>170000</v>
      </c>
      <c r="J442" s="27"/>
      <c r="K442" s="28" t="s">
        <v>91</v>
      </c>
      <c r="L442" s="54">
        <v>951324024</v>
      </c>
      <c r="M442" s="86"/>
      <c r="N442" s="86"/>
      <c r="O442" s="86"/>
    </row>
    <row r="443" spans="2:20" s="17" customFormat="1" ht="30.6" customHeight="1" x14ac:dyDescent="0.2">
      <c r="B443" s="109" t="s">
        <v>145</v>
      </c>
      <c r="C443" s="110"/>
      <c r="D443" s="110"/>
      <c r="E443" s="110"/>
      <c r="F443" s="110"/>
      <c r="G443" s="111"/>
      <c r="H443" s="28">
        <v>244</v>
      </c>
      <c r="I443" s="27">
        <v>98000</v>
      </c>
      <c r="J443" s="27"/>
      <c r="K443" s="28" t="s">
        <v>91</v>
      </c>
      <c r="L443" s="54">
        <v>951324024</v>
      </c>
      <c r="M443" s="86"/>
      <c r="N443" s="86"/>
      <c r="O443" s="86"/>
    </row>
    <row r="444" spans="2:20" s="17" customFormat="1" ht="15.6" customHeight="1" x14ac:dyDescent="0.2">
      <c r="B444" s="120" t="s">
        <v>5</v>
      </c>
      <c r="C444" s="121"/>
      <c r="D444" s="121"/>
      <c r="E444" s="121"/>
      <c r="F444" s="121"/>
      <c r="G444" s="121"/>
      <c r="H444" s="121"/>
      <c r="I444" s="42">
        <f>SUM(I442:I443)</f>
        <v>268000</v>
      </c>
      <c r="J444" s="42">
        <f>SUM(J443:J443)</f>
        <v>0</v>
      </c>
      <c r="K444" s="23"/>
      <c r="M444" s="91"/>
      <c r="N444" s="91"/>
      <c r="O444" s="91"/>
      <c r="P444" s="24"/>
      <c r="Q444" s="24"/>
    </row>
    <row r="445" spans="2:20" s="17" customFormat="1" ht="15.6" customHeight="1" x14ac:dyDescent="0.2">
      <c r="B445" s="120"/>
      <c r="C445" s="121"/>
      <c r="D445" s="121"/>
      <c r="E445" s="121"/>
      <c r="F445" s="121"/>
      <c r="G445" s="121"/>
      <c r="H445" s="121"/>
      <c r="I445" s="136">
        <f>I444+J444</f>
        <v>268000</v>
      </c>
      <c r="J445" s="137"/>
      <c r="K445" s="23"/>
      <c r="L445" s="56"/>
      <c r="M445" s="104"/>
      <c r="N445" s="91"/>
      <c r="O445" s="91"/>
      <c r="P445" s="24"/>
      <c r="Q445" s="24"/>
    </row>
    <row r="446" spans="2:20" s="17" customFormat="1" ht="10.5" customHeight="1" x14ac:dyDescent="0.2">
      <c r="B446" s="29"/>
      <c r="C446" s="29"/>
      <c r="D446" s="29"/>
      <c r="E446" s="29"/>
      <c r="F446" s="29"/>
      <c r="G446" s="29"/>
      <c r="H446" s="29"/>
      <c r="I446" s="82"/>
      <c r="J446" s="82"/>
      <c r="K446" s="24"/>
      <c r="L446" s="24"/>
      <c r="M446" s="94"/>
      <c r="N446" s="90"/>
      <c r="O446" s="91"/>
      <c r="P446" s="24"/>
      <c r="Q446" s="24"/>
    </row>
    <row r="447" spans="2:20" s="17" customFormat="1" ht="22.5" hidden="1" customHeight="1" x14ac:dyDescent="0.2">
      <c r="B447" s="135" t="s">
        <v>25</v>
      </c>
      <c r="C447" s="135"/>
      <c r="D447" s="135"/>
      <c r="E447" s="135"/>
      <c r="F447" s="135"/>
      <c r="G447" s="135"/>
      <c r="H447" s="135"/>
      <c r="I447" s="135"/>
      <c r="J447" s="135"/>
      <c r="K447" s="135"/>
      <c r="M447" s="85"/>
      <c r="N447" s="85"/>
      <c r="O447" s="86"/>
    </row>
    <row r="448" spans="2:20" s="17" customFormat="1" ht="22.5" hidden="1" customHeight="1" x14ac:dyDescent="0.2">
      <c r="B448" s="115" t="s">
        <v>3</v>
      </c>
      <c r="C448" s="116"/>
      <c r="D448" s="116"/>
      <c r="E448" s="116"/>
      <c r="F448" s="116"/>
      <c r="G448" s="117"/>
      <c r="H448" s="63" t="s">
        <v>4</v>
      </c>
      <c r="I448" s="63" t="s">
        <v>6</v>
      </c>
      <c r="J448" s="63" t="s">
        <v>7</v>
      </c>
      <c r="K448" s="63" t="s">
        <v>2</v>
      </c>
      <c r="L448" s="53" t="s">
        <v>94</v>
      </c>
      <c r="M448" s="85"/>
      <c r="N448" s="85"/>
      <c r="O448" s="86"/>
    </row>
    <row r="449" spans="2:17" s="17" customFormat="1" ht="22.5" hidden="1" customHeight="1" x14ac:dyDescent="0.2">
      <c r="B449" s="109" t="s">
        <v>104</v>
      </c>
      <c r="C449" s="110"/>
      <c r="D449" s="110"/>
      <c r="E449" s="110"/>
      <c r="F449" s="110"/>
      <c r="G449" s="111"/>
      <c r="H449" s="36" t="s">
        <v>12</v>
      </c>
      <c r="I449" s="26"/>
      <c r="J449" s="27"/>
      <c r="K449" s="28" t="s">
        <v>91</v>
      </c>
      <c r="L449" s="54">
        <v>951324003</v>
      </c>
      <c r="M449" s="85"/>
      <c r="N449" s="85"/>
      <c r="O449" s="86"/>
    </row>
    <row r="450" spans="2:17" s="17" customFormat="1" ht="19.899999999999999" hidden="1" customHeight="1" x14ac:dyDescent="0.2">
      <c r="B450" s="120" t="s">
        <v>5</v>
      </c>
      <c r="C450" s="121"/>
      <c r="D450" s="121"/>
      <c r="E450" s="121"/>
      <c r="F450" s="121"/>
      <c r="G450" s="121"/>
      <c r="H450" s="121"/>
      <c r="I450" s="42">
        <f>SUM(I449:I449)</f>
        <v>0</v>
      </c>
      <c r="J450" s="42">
        <f>SUM(J449:J449)</f>
        <v>0</v>
      </c>
      <c r="K450" s="23"/>
      <c r="M450" s="95"/>
      <c r="N450" s="95"/>
      <c r="O450" s="91"/>
      <c r="P450" s="24"/>
      <c r="Q450" s="24"/>
    </row>
    <row r="451" spans="2:17" s="17" customFormat="1" ht="17.45" hidden="1" customHeight="1" x14ac:dyDescent="0.2">
      <c r="B451" s="120"/>
      <c r="C451" s="121"/>
      <c r="D451" s="121"/>
      <c r="E451" s="121"/>
      <c r="F451" s="121"/>
      <c r="G451" s="121"/>
      <c r="H451" s="121"/>
      <c r="I451" s="112">
        <f>I450+J450</f>
        <v>0</v>
      </c>
      <c r="J451" s="113"/>
      <c r="K451" s="23"/>
      <c r="L451" s="56"/>
      <c r="M451" s="96"/>
      <c r="N451" s="95"/>
      <c r="O451" s="91"/>
      <c r="P451" s="24"/>
      <c r="Q451" s="24"/>
    </row>
    <row r="452" spans="2:17" s="17" customFormat="1" ht="15.6" hidden="1" customHeight="1" x14ac:dyDescent="0.2">
      <c r="B452" s="29"/>
      <c r="C452" s="29"/>
      <c r="D452" s="29"/>
      <c r="E452" s="29"/>
      <c r="F452" s="29"/>
      <c r="G452" s="29"/>
      <c r="H452" s="29"/>
      <c r="I452" s="82"/>
      <c r="J452" s="82"/>
      <c r="K452" s="24"/>
      <c r="L452" s="81"/>
      <c r="M452" s="104"/>
      <c r="N452" s="91"/>
      <c r="O452" s="91"/>
      <c r="P452" s="24"/>
      <c r="Q452" s="24"/>
    </row>
    <row r="453" spans="2:17" s="17" customFormat="1" ht="17.45" hidden="1" customHeight="1" x14ac:dyDescent="0.2">
      <c r="B453" s="29"/>
      <c r="C453" s="29"/>
      <c r="D453" s="29"/>
      <c r="E453" s="29"/>
      <c r="F453" s="29"/>
      <c r="G453" s="29"/>
      <c r="H453" s="29"/>
      <c r="I453" s="30"/>
      <c r="J453" s="30"/>
      <c r="K453" s="24"/>
      <c r="L453" s="56"/>
      <c r="M453" s="105"/>
      <c r="N453" s="91"/>
      <c r="O453" s="91"/>
      <c r="P453" s="24"/>
      <c r="Q453" s="24"/>
    </row>
    <row r="454" spans="2:17" s="17" customFormat="1" ht="28.9" hidden="1" customHeight="1" x14ac:dyDescent="0.2">
      <c r="B454" s="135" t="s">
        <v>16</v>
      </c>
      <c r="C454" s="135"/>
      <c r="D454" s="135"/>
      <c r="E454" s="135"/>
      <c r="F454" s="135"/>
      <c r="G454" s="135"/>
      <c r="H454" s="135"/>
      <c r="I454" s="135"/>
      <c r="J454" s="135"/>
      <c r="K454" s="135"/>
      <c r="L454" s="56"/>
      <c r="M454" s="86"/>
      <c r="N454" s="86"/>
      <c r="O454" s="86"/>
    </row>
    <row r="455" spans="2:17" s="17" customFormat="1" ht="25.5" hidden="1" x14ac:dyDescent="0.2">
      <c r="B455" s="115" t="s">
        <v>3</v>
      </c>
      <c r="C455" s="116"/>
      <c r="D455" s="116"/>
      <c r="E455" s="116"/>
      <c r="F455" s="116"/>
      <c r="G455" s="117"/>
      <c r="H455" s="63" t="s">
        <v>4</v>
      </c>
      <c r="I455" s="63" t="s">
        <v>6</v>
      </c>
      <c r="J455" s="63" t="s">
        <v>7</v>
      </c>
      <c r="K455" s="63" t="s">
        <v>2</v>
      </c>
      <c r="L455" s="53" t="s">
        <v>94</v>
      </c>
      <c r="M455" s="86"/>
      <c r="N455" s="86"/>
      <c r="O455" s="86"/>
    </row>
    <row r="456" spans="2:17" s="17" customFormat="1" ht="15" hidden="1" customHeight="1" x14ac:dyDescent="0.2">
      <c r="B456" s="109" t="s">
        <v>140</v>
      </c>
      <c r="C456" s="110"/>
      <c r="D456" s="110"/>
      <c r="E456" s="110"/>
      <c r="F456" s="110"/>
      <c r="G456" s="111"/>
      <c r="H456" s="28">
        <v>244</v>
      </c>
      <c r="I456" s="27"/>
      <c r="J456" s="27"/>
      <c r="K456" s="28" t="s">
        <v>9</v>
      </c>
      <c r="L456" s="54">
        <v>951324003</v>
      </c>
      <c r="M456" s="86"/>
      <c r="N456" s="86"/>
      <c r="O456" s="86"/>
    </row>
    <row r="457" spans="2:17" s="17" customFormat="1" ht="15.6" hidden="1" customHeight="1" x14ac:dyDescent="0.2">
      <c r="B457" s="120" t="s">
        <v>5</v>
      </c>
      <c r="C457" s="121"/>
      <c r="D457" s="121"/>
      <c r="E457" s="121"/>
      <c r="F457" s="121"/>
      <c r="G457" s="121"/>
      <c r="H457" s="121"/>
      <c r="I457" s="42">
        <f>SUM(I456:I456)</f>
        <v>0</v>
      </c>
      <c r="J457" s="42">
        <f>SUM(J456:J456)</f>
        <v>0</v>
      </c>
      <c r="K457" s="23"/>
      <c r="M457" s="91"/>
      <c r="N457" s="91"/>
      <c r="O457" s="91"/>
      <c r="P457" s="24"/>
      <c r="Q457" s="24"/>
    </row>
    <row r="458" spans="2:17" s="17" customFormat="1" ht="15.6" hidden="1" customHeight="1" x14ac:dyDescent="0.2">
      <c r="B458" s="120"/>
      <c r="C458" s="121"/>
      <c r="D458" s="121"/>
      <c r="E458" s="121"/>
      <c r="F458" s="121"/>
      <c r="G458" s="121"/>
      <c r="H458" s="121"/>
      <c r="I458" s="112">
        <f>I457+J457</f>
        <v>0</v>
      </c>
      <c r="J458" s="113"/>
      <c r="K458" s="23"/>
      <c r="L458" s="24"/>
      <c r="M458" s="98"/>
      <c r="N458" s="98"/>
      <c r="O458" s="91"/>
      <c r="P458" s="24"/>
      <c r="Q458" s="24"/>
    </row>
    <row r="459" spans="2:17" s="14" customFormat="1" x14ac:dyDescent="0.2">
      <c r="M459" s="84"/>
      <c r="N459" s="98">
        <f>I437+I445+I431+I423+I451+I458</f>
        <v>268000</v>
      </c>
      <c r="O459" s="84"/>
    </row>
    <row r="460" spans="2:17" s="14" customFormat="1" ht="21.75" customHeight="1" x14ac:dyDescent="0.2">
      <c r="B460" s="156"/>
      <c r="C460" s="156"/>
      <c r="D460" s="156"/>
      <c r="E460" s="156"/>
      <c r="F460" s="156"/>
      <c r="G460" s="156"/>
      <c r="H460" s="156"/>
      <c r="I460" s="74"/>
      <c r="J460" s="74"/>
      <c r="K460" s="74"/>
      <c r="M460" s="83"/>
      <c r="N460" s="106">
        <f>N418-N459</f>
        <v>0</v>
      </c>
      <c r="O460" s="84"/>
    </row>
    <row r="461" spans="2:17" s="14" customFormat="1" ht="30" customHeight="1" x14ac:dyDescent="0.2"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M461" s="83"/>
      <c r="N461" s="83"/>
      <c r="O461" s="84"/>
    </row>
    <row r="462" spans="2:17" s="14" customFormat="1" ht="21" customHeight="1" x14ac:dyDescent="0.2">
      <c r="B462" s="155"/>
      <c r="C462" s="155"/>
      <c r="D462" s="155"/>
      <c r="E462" s="155"/>
      <c r="F462" s="155"/>
      <c r="G462" s="155"/>
      <c r="H462" s="155"/>
      <c r="I462" s="155"/>
      <c r="J462" s="155"/>
      <c r="K462" s="155"/>
      <c r="M462" s="83"/>
      <c r="N462" s="83"/>
      <c r="O462" s="84"/>
    </row>
    <row r="463" spans="2:17" s="74" customFormat="1" ht="27.75" customHeight="1" x14ac:dyDescent="0.25"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M463" s="107"/>
      <c r="N463" s="107"/>
      <c r="O463" s="108"/>
    </row>
    <row r="464" spans="2:17" s="14" customFormat="1" ht="18" customHeight="1" x14ac:dyDescent="0.2"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M464" s="83"/>
      <c r="N464" s="83"/>
      <c r="O464" s="84"/>
    </row>
    <row r="465" ht="19.5" customHeight="1" x14ac:dyDescent="0.2"/>
  </sheetData>
  <mergeCells count="416">
    <mergeCell ref="B223:H223"/>
    <mergeCell ref="B224:H224"/>
    <mergeCell ref="I224:J224"/>
    <mergeCell ref="B238:G238"/>
    <mergeCell ref="B239:G239"/>
    <mergeCell ref="B244:K244"/>
    <mergeCell ref="B260:G260"/>
    <mergeCell ref="B341:H341"/>
    <mergeCell ref="B310:G310"/>
    <mergeCell ref="B311:G311"/>
    <mergeCell ref="B331:G331"/>
    <mergeCell ref="B322:G322"/>
    <mergeCell ref="I295:J295"/>
    <mergeCell ref="B294:H294"/>
    <mergeCell ref="B242:H242"/>
    <mergeCell ref="B226:K226"/>
    <mergeCell ref="B234:H234"/>
    <mergeCell ref="I234:J234"/>
    <mergeCell ref="B253:K253"/>
    <mergeCell ref="B246:G246"/>
    <mergeCell ref="B250:H250"/>
    <mergeCell ref="B251:H251"/>
    <mergeCell ref="B451:H451"/>
    <mergeCell ref="I451:J451"/>
    <mergeCell ref="B447:K447"/>
    <mergeCell ref="B429:G429"/>
    <mergeCell ref="B430:H430"/>
    <mergeCell ref="B450:H450"/>
    <mergeCell ref="B435:G435"/>
    <mergeCell ref="B354:K354"/>
    <mergeCell ref="B343:G343"/>
    <mergeCell ref="B365:G365"/>
    <mergeCell ref="B362:G362"/>
    <mergeCell ref="B363:G363"/>
    <mergeCell ref="B366:G366"/>
    <mergeCell ref="B382:G382"/>
    <mergeCell ref="B383:G383"/>
    <mergeCell ref="B384:H384"/>
    <mergeCell ref="B431:H431"/>
    <mergeCell ref="B433:K433"/>
    <mergeCell ref="B434:G434"/>
    <mergeCell ref="B436:H436"/>
    <mergeCell ref="B437:H437"/>
    <mergeCell ref="B442:G442"/>
    <mergeCell ref="B426:K426"/>
    <mergeCell ref="B427:G427"/>
    <mergeCell ref="B416:H416"/>
    <mergeCell ref="I416:J416"/>
    <mergeCell ref="B461:K461"/>
    <mergeCell ref="B463:K463"/>
    <mergeCell ref="B374:G374"/>
    <mergeCell ref="B397:H397"/>
    <mergeCell ref="B398:H398"/>
    <mergeCell ref="I398:J398"/>
    <mergeCell ref="B392:H392"/>
    <mergeCell ref="I392:J392"/>
    <mergeCell ref="B396:G396"/>
    <mergeCell ref="B419:K419"/>
    <mergeCell ref="I431:J431"/>
    <mergeCell ref="B460:H460"/>
    <mergeCell ref="B454:K454"/>
    <mergeCell ref="B455:G455"/>
    <mergeCell ref="B456:G456"/>
    <mergeCell ref="B415:H415"/>
    <mergeCell ref="B458:H458"/>
    <mergeCell ref="I458:J458"/>
    <mergeCell ref="B444:H444"/>
    <mergeCell ref="B445:H445"/>
    <mergeCell ref="I445:J445"/>
    <mergeCell ref="B380:K380"/>
    <mergeCell ref="I63:J63"/>
    <mergeCell ref="B70:G70"/>
    <mergeCell ref="B29:G29"/>
    <mergeCell ref="B462:K462"/>
    <mergeCell ref="B358:G358"/>
    <mergeCell ref="B359:G359"/>
    <mergeCell ref="B414:G414"/>
    <mergeCell ref="B356:G356"/>
    <mergeCell ref="B389:G389"/>
    <mergeCell ref="B390:G390"/>
    <mergeCell ref="B391:H391"/>
    <mergeCell ref="B371:K371"/>
    <mergeCell ref="B404:K404"/>
    <mergeCell ref="B406:G406"/>
    <mergeCell ref="B407:K407"/>
    <mergeCell ref="B409:G409"/>
    <mergeCell ref="B378:H378"/>
    <mergeCell ref="B449:G449"/>
    <mergeCell ref="I437:J437"/>
    <mergeCell ref="B420:G420"/>
    <mergeCell ref="B421:G421"/>
    <mergeCell ref="B441:G441"/>
    <mergeCell ref="B443:G443"/>
    <mergeCell ref="B422:H422"/>
    <mergeCell ref="B24:G24"/>
    <mergeCell ref="B25:H25"/>
    <mergeCell ref="B26:H26"/>
    <mergeCell ref="I26:J26"/>
    <mergeCell ref="B50:G50"/>
    <mergeCell ref="B51:G51"/>
    <mergeCell ref="I55:J55"/>
    <mergeCell ref="I32:J32"/>
    <mergeCell ref="B28:K28"/>
    <mergeCell ref="I38:J38"/>
    <mergeCell ref="B47:K47"/>
    <mergeCell ref="B44:H44"/>
    <mergeCell ref="B52:G52"/>
    <mergeCell ref="B59:G59"/>
    <mergeCell ref="B60:G60"/>
    <mergeCell ref="B34:K34"/>
    <mergeCell ref="B35:G35"/>
    <mergeCell ref="B22:K22"/>
    <mergeCell ref="B23:G23"/>
    <mergeCell ref="B134:H134"/>
    <mergeCell ref="I134:J134"/>
    <mergeCell ref="B137:G137"/>
    <mergeCell ref="B133:H133"/>
    <mergeCell ref="B131:G131"/>
    <mergeCell ref="B74:H74"/>
    <mergeCell ref="B76:K76"/>
    <mergeCell ref="B78:G78"/>
    <mergeCell ref="B81:G81"/>
    <mergeCell ref="B123:G123"/>
    <mergeCell ref="B71:G71"/>
    <mergeCell ref="B40:K40"/>
    <mergeCell ref="B41:G41"/>
    <mergeCell ref="B43:G43"/>
    <mergeCell ref="B49:G49"/>
    <mergeCell ref="B53:G53"/>
    <mergeCell ref="B69:G69"/>
    <mergeCell ref="B61:G61"/>
    <mergeCell ref="B293:G293"/>
    <mergeCell ref="B275:G275"/>
    <mergeCell ref="B2:K2"/>
    <mergeCell ref="B3:C3"/>
    <mergeCell ref="B6:K6"/>
    <mergeCell ref="B68:G68"/>
    <mergeCell ref="B72:G72"/>
    <mergeCell ref="B73:H73"/>
    <mergeCell ref="B8:G8"/>
    <mergeCell ref="B20:K20"/>
    <mergeCell ref="B65:K65"/>
    <mergeCell ref="B67:G67"/>
    <mergeCell ref="B9:K9"/>
    <mergeCell ref="B11:G11"/>
    <mergeCell ref="B16:G16"/>
    <mergeCell ref="B17:H17"/>
    <mergeCell ref="B18:H18"/>
    <mergeCell ref="I18:J18"/>
    <mergeCell ref="B45:H45"/>
    <mergeCell ref="B54:H54"/>
    <mergeCell ref="B55:H55"/>
    <mergeCell ref="B62:H62"/>
    <mergeCell ref="B63:H63"/>
    <mergeCell ref="B57:K57"/>
    <mergeCell ref="B261:G261"/>
    <mergeCell ref="B241:H241"/>
    <mergeCell ref="I242:J242"/>
    <mergeCell ref="B214:G214"/>
    <mergeCell ref="B230:G230"/>
    <mergeCell ref="B228:G228"/>
    <mergeCell ref="B240:G240"/>
    <mergeCell ref="B282:G282"/>
    <mergeCell ref="B309:G309"/>
    <mergeCell ref="B307:G307"/>
    <mergeCell ref="B270:G270"/>
    <mergeCell ref="B295:H295"/>
    <mergeCell ref="B302:G302"/>
    <mergeCell ref="B303:G303"/>
    <mergeCell ref="B304:G304"/>
    <mergeCell ref="B299:G299"/>
    <mergeCell ref="B268:G268"/>
    <mergeCell ref="B272:G272"/>
    <mergeCell ref="B273:G273"/>
    <mergeCell ref="B274:G274"/>
    <mergeCell ref="B276:G276"/>
    <mergeCell ref="B277:G277"/>
    <mergeCell ref="B285:G285"/>
    <mergeCell ref="B292:G292"/>
    <mergeCell ref="B286:G286"/>
    <mergeCell ref="B287:G287"/>
    <mergeCell ref="B288:G288"/>
    <mergeCell ref="B263:G263"/>
    <mergeCell ref="B264:H264"/>
    <mergeCell ref="B280:G280"/>
    <mergeCell ref="B281:G281"/>
    <mergeCell ref="B279:G279"/>
    <mergeCell ref="B267:K267"/>
    <mergeCell ref="I265:J265"/>
    <mergeCell ref="B189:H189"/>
    <mergeCell ref="B208:G208"/>
    <mergeCell ref="B209:H209"/>
    <mergeCell ref="B210:H210"/>
    <mergeCell ref="B207:G207"/>
    <mergeCell ref="B236:K236"/>
    <mergeCell ref="B229:G229"/>
    <mergeCell ref="B231:G231"/>
    <mergeCell ref="B233:H233"/>
    <mergeCell ref="I190:J190"/>
    <mergeCell ref="B192:K192"/>
    <mergeCell ref="B197:H197"/>
    <mergeCell ref="I197:J197"/>
    <mergeCell ref="I204:J204"/>
    <mergeCell ref="B216:H216"/>
    <mergeCell ref="B194:G194"/>
    <mergeCell ref="B195:G195"/>
    <mergeCell ref="B196:H196"/>
    <mergeCell ref="B200:K200"/>
    <mergeCell ref="B232:G232"/>
    <mergeCell ref="B220:K220"/>
    <mergeCell ref="B206:K206"/>
    <mergeCell ref="B221:G221"/>
    <mergeCell ref="B222:G222"/>
    <mergeCell ref="B156:K156"/>
    <mergeCell ref="B179:G179"/>
    <mergeCell ref="B180:G180"/>
    <mergeCell ref="B162:G162"/>
    <mergeCell ref="B163:G163"/>
    <mergeCell ref="B164:H164"/>
    <mergeCell ref="I151:J151"/>
    <mergeCell ref="B157:G157"/>
    <mergeCell ref="B150:H150"/>
    <mergeCell ref="B171:G171"/>
    <mergeCell ref="B167:K167"/>
    <mergeCell ref="B154:K154"/>
    <mergeCell ref="B173:G173"/>
    <mergeCell ref="B175:H175"/>
    <mergeCell ref="B174:H174"/>
    <mergeCell ref="B165:H165"/>
    <mergeCell ref="I165:J165"/>
    <mergeCell ref="B177:K177"/>
    <mergeCell ref="B172:G172"/>
    <mergeCell ref="B170:G170"/>
    <mergeCell ref="B151:H151"/>
    <mergeCell ref="B161:G161"/>
    <mergeCell ref="B159:K159"/>
    <mergeCell ref="B92:G92"/>
    <mergeCell ref="B102:G102"/>
    <mergeCell ref="B99:G99"/>
    <mergeCell ref="B109:K109"/>
    <mergeCell ref="B110:G110"/>
    <mergeCell ref="B111:G111"/>
    <mergeCell ref="B105:H105"/>
    <mergeCell ref="B103:G103"/>
    <mergeCell ref="B120:H120"/>
    <mergeCell ref="B116:K116"/>
    <mergeCell ref="B118:G118"/>
    <mergeCell ref="I120:J120"/>
    <mergeCell ref="B94:H94"/>
    <mergeCell ref="B101:G101"/>
    <mergeCell ref="B117:G117"/>
    <mergeCell ref="B113:H113"/>
    <mergeCell ref="B114:H114"/>
    <mergeCell ref="B95:H95"/>
    <mergeCell ref="I125:J125"/>
    <mergeCell ref="I106:J106"/>
    <mergeCell ref="B93:G93"/>
    <mergeCell ref="I95:J95"/>
    <mergeCell ref="B149:G149"/>
    <mergeCell ref="B125:H125"/>
    <mergeCell ref="B130:G130"/>
    <mergeCell ref="B127:K127"/>
    <mergeCell ref="B124:H124"/>
    <mergeCell ref="B104:G104"/>
    <mergeCell ref="B140:G140"/>
    <mergeCell ref="B148:G148"/>
    <mergeCell ref="B143:H143"/>
    <mergeCell ref="B141:G141"/>
    <mergeCell ref="B147:G147"/>
    <mergeCell ref="B142:H142"/>
    <mergeCell ref="B145:K145"/>
    <mergeCell ref="B139:G139"/>
    <mergeCell ref="B344:G344"/>
    <mergeCell ref="B83:G83"/>
    <mergeCell ref="B84:G84"/>
    <mergeCell ref="I88:J88"/>
    <mergeCell ref="B428:G428"/>
    <mergeCell ref="B106:H106"/>
    <mergeCell ref="I114:J114"/>
    <mergeCell ref="B112:G112"/>
    <mergeCell ref="B334:H334"/>
    <mergeCell ref="B423:H423"/>
    <mergeCell ref="I423:J423"/>
    <mergeCell ref="B410:G410"/>
    <mergeCell ref="B413:G413"/>
    <mergeCell ref="B411:G411"/>
    <mergeCell ref="B412:G412"/>
    <mergeCell ref="B375:G375"/>
    <mergeCell ref="B314:G314"/>
    <mergeCell ref="B315:G315"/>
    <mergeCell ref="B317:G317"/>
    <mergeCell ref="B318:G318"/>
    <mergeCell ref="B338:G338"/>
    <mergeCell ref="B87:H87"/>
    <mergeCell ref="B88:H88"/>
    <mergeCell ref="B90:K90"/>
    <mergeCell ref="B360:G360"/>
    <mergeCell ref="B91:G91"/>
    <mergeCell ref="B82:G82"/>
    <mergeCell ref="B80:G80"/>
    <mergeCell ref="B85:G85"/>
    <mergeCell ref="B457:H457"/>
    <mergeCell ref="I251:J251"/>
    <mergeCell ref="B395:G395"/>
    <mergeCell ref="B324:H324"/>
    <mergeCell ref="B325:H325"/>
    <mergeCell ref="I378:J378"/>
    <mergeCell ref="B335:H335"/>
    <mergeCell ref="I335:J335"/>
    <mergeCell ref="B327:K327"/>
    <mergeCell ref="B333:G333"/>
    <mergeCell ref="B352:H352"/>
    <mergeCell ref="I352:J352"/>
    <mergeCell ref="B346:H346"/>
    <mergeCell ref="I346:J346"/>
    <mergeCell ref="B348:K348"/>
    <mergeCell ref="B320:G320"/>
    <mergeCell ref="B340:H340"/>
    <mergeCell ref="B258:G258"/>
    <mergeCell ref="B259:G259"/>
    <mergeCell ref="B215:G215"/>
    <mergeCell ref="I369:J369"/>
    <mergeCell ref="B448:G448"/>
    <mergeCell ref="I385:J385"/>
    <mergeCell ref="B418:G418"/>
    <mergeCell ref="B350:G350"/>
    <mergeCell ref="B351:H351"/>
    <mergeCell ref="B385:H385"/>
    <mergeCell ref="B319:G319"/>
    <mergeCell ref="B332:G332"/>
    <mergeCell ref="B345:H345"/>
    <mergeCell ref="B357:G357"/>
    <mergeCell ref="B330:G330"/>
    <mergeCell ref="B342:K342"/>
    <mergeCell ref="B329:G329"/>
    <mergeCell ref="B337:K337"/>
    <mergeCell ref="B339:G339"/>
    <mergeCell ref="I325:J325"/>
    <mergeCell ref="B323:G323"/>
    <mergeCell ref="I341:J341"/>
    <mergeCell ref="B377:H377"/>
    <mergeCell ref="B349:G349"/>
    <mergeCell ref="B367:G367"/>
    <mergeCell ref="B361:G361"/>
    <mergeCell ref="I74:J74"/>
    <mergeCell ref="B376:G376"/>
    <mergeCell ref="B368:H368"/>
    <mergeCell ref="B369:H369"/>
    <mergeCell ref="B12:G12"/>
    <mergeCell ref="B13:G13"/>
    <mergeCell ref="B14:G14"/>
    <mergeCell ref="B15:G15"/>
    <mergeCell ref="B290:G290"/>
    <mergeCell ref="B291:G291"/>
    <mergeCell ref="B278:G278"/>
    <mergeCell ref="B271:G271"/>
    <mergeCell ref="B289:G289"/>
    <mergeCell ref="B100:G100"/>
    <mergeCell ref="B269:G269"/>
    <mergeCell ref="B265:H265"/>
    <mergeCell ref="B30:G30"/>
    <mergeCell ref="B31:H31"/>
    <mergeCell ref="B32:H32"/>
    <mergeCell ref="B217:H217"/>
    <mergeCell ref="B199:G199"/>
    <mergeCell ref="B201:G201"/>
    <mergeCell ref="B204:H204"/>
    <mergeCell ref="B169:G169"/>
    <mergeCell ref="B255:G255"/>
    <mergeCell ref="B185:K185"/>
    <mergeCell ref="B202:G202"/>
    <mergeCell ref="B364:G364"/>
    <mergeCell ref="B36:G36"/>
    <mergeCell ref="B37:H37"/>
    <mergeCell ref="B38:H38"/>
    <mergeCell ref="B190:H190"/>
    <mergeCell ref="B42:G42"/>
    <mergeCell ref="B212:K212"/>
    <mergeCell ref="B213:G213"/>
    <mergeCell ref="I143:J143"/>
    <mergeCell ref="B138:G138"/>
    <mergeCell ref="B203:H203"/>
    <mergeCell ref="B132:G132"/>
    <mergeCell ref="B135:K135"/>
    <mergeCell ref="B119:H119"/>
    <mergeCell ref="B129:G129"/>
    <mergeCell ref="B121:K121"/>
    <mergeCell ref="B122:G122"/>
    <mergeCell ref="B283:G283"/>
    <mergeCell ref="B284:G284"/>
    <mergeCell ref="B321:G321"/>
    <mergeCell ref="I45:J45"/>
    <mergeCell ref="B188:G188"/>
    <mergeCell ref="B79:G79"/>
    <mergeCell ref="B86:G86"/>
    <mergeCell ref="I217:J217"/>
    <mergeCell ref="I182:J182"/>
    <mergeCell ref="I175:J175"/>
    <mergeCell ref="I210:J210"/>
    <mergeCell ref="B301:G301"/>
    <mergeCell ref="B316:G316"/>
    <mergeCell ref="B305:G305"/>
    <mergeCell ref="B312:G312"/>
    <mergeCell ref="B308:G308"/>
    <mergeCell ref="B313:G313"/>
    <mergeCell ref="B300:G300"/>
    <mergeCell ref="B306:G306"/>
    <mergeCell ref="B187:G187"/>
    <mergeCell ref="B182:H182"/>
    <mergeCell ref="B181:H181"/>
    <mergeCell ref="B262:G262"/>
    <mergeCell ref="B247:G247"/>
    <mergeCell ref="B256:G256"/>
    <mergeCell ref="B257:G257"/>
    <mergeCell ref="B249:G249"/>
    <mergeCell ref="B248:G248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2024-10-18T09:54:29Z</cp:lastPrinted>
  <dcterms:created xsi:type="dcterms:W3CDTF">2015-06-05T18:19:34Z</dcterms:created>
  <dcterms:modified xsi:type="dcterms:W3CDTF">2024-12-11T12:29:11Z</dcterms:modified>
</cp:coreProperties>
</file>